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18"/>
  <workbookPr/>
  <mc:AlternateContent xmlns:mc="http://schemas.openxmlformats.org/markup-compatibility/2006">
    <mc:Choice Requires="x15">
      <x15ac:absPath xmlns:x15ac="http://schemas.microsoft.com/office/spreadsheetml/2010/11/ac" url="C:\Users\Caitlin.Moreno\Downloads\"/>
    </mc:Choice>
  </mc:AlternateContent>
  <xr:revisionPtr revIDLastSave="13" documentId="13_ncr:1_{966D9E65-D777-420D-B033-7C941730774B}" xr6:coauthVersionLast="47" xr6:coauthVersionMax="47" xr10:uidLastSave="{122C649F-E91F-440F-A793-95ABF1282043}"/>
  <bookViews>
    <workbookView xWindow="-120" yWindow="-120" windowWidth="29040" windowHeight="15720" activeTab="6" xr2:uid="{00000000-000D-0000-FFFF-FFFF00000000}"/>
  </bookViews>
  <sheets>
    <sheet name="BHCFA" sheetId="16" r:id="rId1"/>
    <sheet name="BMS - SNAP ME" sheetId="1" r:id="rId2"/>
    <sheet name="BMS - SNAP QC" sheetId="2" r:id="rId3"/>
    <sheet name="BMS - SNAP BMS" sheetId="3" r:id="rId4"/>
    <sheet name="BMS - SNAP FC" sheetId="4" r:id="rId5"/>
    <sheet name="BES - TANF" sheetId="6" r:id="rId6"/>
    <sheet name="BES - SNAP CERT " sheetId="13" r:id="rId7"/>
    <sheet name="STATE OFFICE" sheetId="9" r:id="rId8"/>
  </sheets>
  <externalReferences>
    <externalReference r:id="rId9"/>
  </externalReferences>
  <definedNames>
    <definedName name="GBMA" localSheetId="6">#REF!</definedName>
    <definedName name="GBMA" localSheetId="5">#REF!</definedName>
    <definedName name="GBMA" localSheetId="3">#REF!</definedName>
    <definedName name="GBMA" localSheetId="4">#REF!</definedName>
    <definedName name="GBMA" localSheetId="2">#REF!</definedName>
    <definedName name="GBMA" localSheetId="7">#REF!</definedName>
    <definedName name="GBMA">#REF!</definedName>
    <definedName name="P" localSheetId="6">#REF!</definedName>
    <definedName name="P" localSheetId="5">#REF!</definedName>
    <definedName name="P" localSheetId="3">#REF!</definedName>
    <definedName name="P" localSheetId="4">#REF!</definedName>
    <definedName name="P" localSheetId="2">#REF!</definedName>
    <definedName name="P" localSheetId="7">#REF!</definedName>
    <definedName name="P">#REF!</definedName>
    <definedName name="PP" localSheetId="6">#REF!</definedName>
    <definedName name="PP" localSheetId="5">#REF!</definedName>
    <definedName name="PP" localSheetId="3">#REF!</definedName>
    <definedName name="PP" localSheetId="4">#REF!</definedName>
    <definedName name="PP" localSheetId="2">#REF!</definedName>
    <definedName name="PP" localSheetId="7">#REF!</definedName>
    <definedName name="PP">#REF!</definedName>
    <definedName name="_xlnm.Print_Area" localSheetId="6">'BES - SNAP CERT '!$A$1:$T$181</definedName>
    <definedName name="_xlnm.Print_Area" localSheetId="5">'BES - TANF'!$A$1:$T$47</definedName>
    <definedName name="_xlnm.Print_Area" localSheetId="0">BHCFA!$A$1:$T$91</definedName>
    <definedName name="_xlnm.Print_Area" localSheetId="3">'BMS - SNAP BMS'!$A$1:$T$47</definedName>
    <definedName name="_xlnm.Print_Area" localSheetId="4">'BMS - SNAP FC'!$A$1:$T$47</definedName>
    <definedName name="_xlnm.Print_Area" localSheetId="1">'BMS - SNAP ME'!$A$1:$T$46</definedName>
    <definedName name="_xlnm.Print_Area" localSheetId="2">'BMS - SNAP QC'!$A$1:$T$46</definedName>
    <definedName name="_xlnm.Print_Area" localSheetId="7">'STATE OFFICE'!$A$1:$T$45</definedName>
    <definedName name="Print_Area_MI" localSheetId="6">#REF!</definedName>
    <definedName name="Print_Area_MI" localSheetId="5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 localSheetId="7">#REF!</definedName>
    <definedName name="Print_Area_MI">#REF!</definedName>
    <definedName name="Print_Titles_MI" localSheetId="6">#REF!</definedName>
    <definedName name="Print_Titles_MI" localSheetId="5">#REF!</definedName>
    <definedName name="Print_Titles_MI" localSheetId="3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 localSheetId="7">#REF!</definedName>
    <definedName name="Print_Titles_MI">#REF!</definedName>
    <definedName name="Run_Date" localSheetId="6">'[1]FY05 Requisitions'!#REF!</definedName>
    <definedName name="Run_Date" localSheetId="5">'[1]FY05 Requisitions'!#REF!</definedName>
    <definedName name="Run_Date" localSheetId="3">'[1]FY05 Requisitions'!#REF!</definedName>
    <definedName name="Run_Date" localSheetId="4">'[1]FY05 Requisitions'!#REF!</definedName>
    <definedName name="Run_Date" localSheetId="2">'[1]FY05 Requisitions'!#REF!</definedName>
    <definedName name="Run_Date" localSheetId="7">'[1]FY05 Requisitions'!#REF!</definedName>
    <definedName name="Run_Date">'[1]FY05 Requisitions'!#REF!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" i="2" l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61" i="16"/>
  <c r="A62" i="16" s="1"/>
  <c r="A63" i="16" s="1"/>
  <c r="A64" i="16" s="1"/>
  <c r="A65" i="16" s="1"/>
  <c r="A66" i="16" s="1"/>
  <c r="A67" i="16" s="1"/>
  <c r="A68" i="16" s="1"/>
  <c r="A69" i="16" s="1"/>
  <c r="A70" i="16" s="1"/>
  <c r="A71" i="16" s="1"/>
  <c r="A72" i="16" s="1"/>
  <c r="A73" i="16" s="1"/>
  <c r="A74" i="16" s="1"/>
  <c r="A75" i="16" s="1"/>
  <c r="A76" i="16" s="1"/>
  <c r="A77" i="16" s="1"/>
  <c r="A78" i="16" s="1"/>
  <c r="A79" i="16" s="1"/>
  <c r="A80" i="16" s="1"/>
  <c r="A81" i="16" s="1"/>
  <c r="A82" i="16" s="1"/>
  <c r="A83" i="16" s="1"/>
  <c r="A84" i="16" s="1"/>
  <c r="K39" i="16"/>
  <c r="K38" i="16"/>
  <c r="K37" i="16"/>
  <c r="T36" i="16"/>
  <c r="O36" i="16"/>
  <c r="L36" i="16"/>
  <c r="K35" i="16"/>
  <c r="K34" i="16"/>
  <c r="K33" i="16"/>
  <c r="K32" i="16"/>
  <c r="K31" i="16"/>
  <c r="K30" i="16"/>
  <c r="H86" i="16"/>
  <c r="G86" i="16"/>
  <c r="R85" i="16"/>
  <c r="Q85" i="16"/>
  <c r="P85" i="16"/>
  <c r="M85" i="16"/>
  <c r="J85" i="16"/>
  <c r="F85" i="16"/>
  <c r="T81" i="16"/>
  <c r="O81" i="16"/>
  <c r="L81" i="16"/>
  <c r="T80" i="16"/>
  <c r="O80" i="16"/>
  <c r="L80" i="16"/>
  <c r="T79" i="16"/>
  <c r="O79" i="16"/>
  <c r="L79" i="16"/>
  <c r="K78" i="16"/>
  <c r="T77" i="16"/>
  <c r="O77" i="16"/>
  <c r="L77" i="16"/>
  <c r="K76" i="16"/>
  <c r="T75" i="16"/>
  <c r="O75" i="16"/>
  <c r="L75" i="16"/>
  <c r="K74" i="16"/>
  <c r="K73" i="16"/>
  <c r="T72" i="16"/>
  <c r="O72" i="16"/>
  <c r="L72" i="16"/>
  <c r="T71" i="16"/>
  <c r="O71" i="16"/>
  <c r="L71" i="16"/>
  <c r="T70" i="16"/>
  <c r="O70" i="16"/>
  <c r="L70" i="16"/>
  <c r="T69" i="16"/>
  <c r="O69" i="16"/>
  <c r="L69" i="16"/>
  <c r="K68" i="16"/>
  <c r="T67" i="16"/>
  <c r="O67" i="16"/>
  <c r="L67" i="16"/>
  <c r="T66" i="16"/>
  <c r="O66" i="16"/>
  <c r="L66" i="16"/>
  <c r="T65" i="16"/>
  <c r="O65" i="16"/>
  <c r="L65" i="16"/>
  <c r="T64" i="16"/>
  <c r="O64" i="16"/>
  <c r="L64" i="16"/>
  <c r="T63" i="16"/>
  <c r="O63" i="16"/>
  <c r="L63" i="16"/>
  <c r="K62" i="16"/>
  <c r="T61" i="16"/>
  <c r="O61" i="16"/>
  <c r="L61" i="16"/>
  <c r="K60" i="16"/>
  <c r="K29" i="16"/>
  <c r="K28" i="16"/>
  <c r="K27" i="16"/>
  <c r="K26" i="16"/>
  <c r="K25" i="16"/>
  <c r="K24" i="16"/>
  <c r="K23" i="16"/>
  <c r="K22" i="16"/>
  <c r="K21" i="16"/>
  <c r="K20" i="16"/>
  <c r="K19" i="16"/>
  <c r="K18" i="16"/>
  <c r="K17" i="16"/>
  <c r="K16" i="16"/>
  <c r="K15" i="16"/>
  <c r="A16" i="13"/>
  <c r="A17" i="13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R175" i="13"/>
  <c r="Q175" i="13"/>
  <c r="P175" i="13"/>
  <c r="N175" i="13"/>
  <c r="M175" i="13"/>
  <c r="J175" i="13"/>
  <c r="H175" i="13"/>
  <c r="G175" i="13"/>
  <c r="F175" i="13"/>
  <c r="R130" i="13"/>
  <c r="Q130" i="13"/>
  <c r="P130" i="13"/>
  <c r="N130" i="13"/>
  <c r="M130" i="13"/>
  <c r="J130" i="13"/>
  <c r="H130" i="13"/>
  <c r="G130" i="13"/>
  <c r="F130" i="13"/>
  <c r="R85" i="13"/>
  <c r="Q85" i="13"/>
  <c r="P85" i="13"/>
  <c r="N85" i="13"/>
  <c r="M85" i="13"/>
  <c r="J85" i="13"/>
  <c r="H85" i="13"/>
  <c r="G85" i="13"/>
  <c r="F85" i="13"/>
  <c r="R40" i="13"/>
  <c r="Q40" i="13"/>
  <c r="P40" i="13"/>
  <c r="N40" i="13"/>
  <c r="M40" i="13"/>
  <c r="J40" i="13"/>
  <c r="H40" i="13"/>
  <c r="G40" i="13"/>
  <c r="F40" i="13"/>
  <c r="K27" i="4"/>
  <c r="K26" i="4"/>
  <c r="K129" i="13"/>
  <c r="K128" i="13"/>
  <c r="K84" i="13"/>
  <c r="K83" i="13"/>
  <c r="A151" i="13"/>
  <c r="A152" i="13" s="1"/>
  <c r="A153" i="13" s="1"/>
  <c r="A154" i="13" s="1"/>
  <c r="A155" i="13" s="1"/>
  <c r="A156" i="13" s="1"/>
  <c r="A157" i="13" s="1"/>
  <c r="K127" i="13"/>
  <c r="K156" i="13"/>
  <c r="K154" i="13"/>
  <c r="K153" i="13"/>
  <c r="K151" i="13"/>
  <c r="O151" i="13" s="1"/>
  <c r="K152" i="13"/>
  <c r="K150" i="13"/>
  <c r="K124" i="13"/>
  <c r="K125" i="13"/>
  <c r="K115" i="13"/>
  <c r="K114" i="13"/>
  <c r="K113" i="13"/>
  <c r="K82" i="13"/>
  <c r="K81" i="13"/>
  <c r="K79" i="13"/>
  <c r="K78" i="13"/>
  <c r="K108" i="13"/>
  <c r="K107" i="13"/>
  <c r="K105" i="13"/>
  <c r="A106" i="13"/>
  <c r="A107" i="13" s="1"/>
  <c r="A108" i="13" s="1"/>
  <c r="A109" i="13" s="1"/>
  <c r="A110" i="13" s="1"/>
  <c r="A111" i="13" s="1"/>
  <c r="A112" i="13" s="1"/>
  <c r="A113" i="13" s="1"/>
  <c r="A114" i="13" s="1"/>
  <c r="A115" i="13" s="1"/>
  <c r="A116" i="13" s="1"/>
  <c r="A117" i="13" s="1"/>
  <c r="A118" i="13" s="1"/>
  <c r="A119" i="13" s="1"/>
  <c r="A120" i="13" s="1"/>
  <c r="A121" i="13" s="1"/>
  <c r="A122" i="13" s="1"/>
  <c r="A123" i="13" s="1"/>
  <c r="A124" i="13" s="1"/>
  <c r="A125" i="13" s="1"/>
  <c r="A126" i="13" s="1"/>
  <c r="A127" i="13" s="1"/>
  <c r="A128" i="13" s="1"/>
  <c r="A129" i="13" s="1"/>
  <c r="A61" i="13"/>
  <c r="A62" i="13" s="1"/>
  <c r="K71" i="13"/>
  <c r="K70" i="13"/>
  <c r="K76" i="13"/>
  <c r="K75" i="13"/>
  <c r="K65" i="13"/>
  <c r="K66" i="13"/>
  <c r="K63" i="13"/>
  <c r="K61" i="13"/>
  <c r="K62" i="13"/>
  <c r="K60" i="13"/>
  <c r="K69" i="13"/>
  <c r="K74" i="13"/>
  <c r="K73" i="13"/>
  <c r="K72" i="13"/>
  <c r="K68" i="13"/>
  <c r="K126" i="13"/>
  <c r="K122" i="13"/>
  <c r="K121" i="13"/>
  <c r="K123" i="13"/>
  <c r="K120" i="13"/>
  <c r="K119" i="13"/>
  <c r="K112" i="13"/>
  <c r="K117" i="13"/>
  <c r="K116" i="13"/>
  <c r="K111" i="13"/>
  <c r="K110" i="13"/>
  <c r="K109" i="13"/>
  <c r="K155" i="13"/>
  <c r="K33" i="13"/>
  <c r="K27" i="13"/>
  <c r="K26" i="13"/>
  <c r="K24" i="13"/>
  <c r="K25" i="13"/>
  <c r="K17" i="13"/>
  <c r="K21" i="3"/>
  <c r="L21" i="3" s="1"/>
  <c r="K18" i="3"/>
  <c r="L18" i="3" s="1"/>
  <c r="K29" i="6"/>
  <c r="K28" i="6"/>
  <c r="K27" i="6"/>
  <c r="K26" i="6"/>
  <c r="K19" i="6"/>
  <c r="K20" i="6"/>
  <c r="L20" i="6" s="1"/>
  <c r="S20" i="6" s="1"/>
  <c r="T20" i="6" s="1"/>
  <c r="O20" i="6"/>
  <c r="K21" i="6"/>
  <c r="L21" i="6"/>
  <c r="O21" i="6"/>
  <c r="S21" i="6"/>
  <c r="T21" i="6"/>
  <c r="K22" i="6"/>
  <c r="K23" i="6"/>
  <c r="L23" i="6"/>
  <c r="O23" i="6"/>
  <c r="S23" i="6"/>
  <c r="T23" i="6"/>
  <c r="K24" i="6"/>
  <c r="L24" i="6"/>
  <c r="O24" i="6"/>
  <c r="S24" i="6"/>
  <c r="T24" i="6"/>
  <c r="L25" i="6"/>
  <c r="K175" i="13" l="1"/>
  <c r="K130" i="13"/>
  <c r="T39" i="16"/>
  <c r="O39" i="16"/>
  <c r="L39" i="16"/>
  <c r="T38" i="16"/>
  <c r="O38" i="16"/>
  <c r="L38" i="16"/>
  <c r="O37" i="16"/>
  <c r="L37" i="16"/>
  <c r="S37" i="16" s="1"/>
  <c r="T37" i="16" s="1"/>
  <c r="O35" i="16"/>
  <c r="L35" i="16"/>
  <c r="S35" i="16" s="1"/>
  <c r="T35" i="16" s="1"/>
  <c r="O34" i="16"/>
  <c r="L34" i="16"/>
  <c r="S34" i="16" s="1"/>
  <c r="T34" i="16" s="1"/>
  <c r="O33" i="16"/>
  <c r="L33" i="16"/>
  <c r="S33" i="16" s="1"/>
  <c r="T33" i="16" s="1"/>
  <c r="O32" i="16"/>
  <c r="L32" i="16"/>
  <c r="O31" i="16"/>
  <c r="L31" i="16"/>
  <c r="S31" i="16" s="1"/>
  <c r="T31" i="16" s="1"/>
  <c r="L30" i="16"/>
  <c r="T30" i="16"/>
  <c r="O30" i="16"/>
  <c r="L78" i="16"/>
  <c r="O78" i="16"/>
  <c r="T78" i="16"/>
  <c r="L76" i="16"/>
  <c r="O76" i="16"/>
  <c r="O74" i="16"/>
  <c r="L74" i="16"/>
  <c r="S74" i="16" s="1"/>
  <c r="T74" i="16" s="1"/>
  <c r="O73" i="16"/>
  <c r="L73" i="16"/>
  <c r="S73" i="16" s="1"/>
  <c r="T73" i="16" s="1"/>
  <c r="O68" i="16"/>
  <c r="L68" i="16"/>
  <c r="L62" i="16"/>
  <c r="O62" i="16"/>
  <c r="K85" i="16"/>
  <c r="T60" i="16"/>
  <c r="O60" i="16"/>
  <c r="L60" i="16"/>
  <c r="L29" i="16"/>
  <c r="O29" i="16"/>
  <c r="L28" i="16"/>
  <c r="O28" i="16"/>
  <c r="L27" i="16"/>
  <c r="O27" i="16"/>
  <c r="O26" i="16"/>
  <c r="L26" i="16"/>
  <c r="S26" i="16" s="1"/>
  <c r="T26" i="16" s="1"/>
  <c r="L25" i="16"/>
  <c r="O25" i="16"/>
  <c r="L24" i="16"/>
  <c r="O24" i="16"/>
  <c r="L23" i="16"/>
  <c r="O23" i="16"/>
  <c r="L22" i="16"/>
  <c r="O22" i="16"/>
  <c r="O21" i="16"/>
  <c r="L21" i="16"/>
  <c r="S21" i="16" s="1"/>
  <c r="T21" i="16" s="1"/>
  <c r="L20" i="16"/>
  <c r="O20" i="16"/>
  <c r="O19" i="16"/>
  <c r="L19" i="16"/>
  <c r="S19" i="16" s="1"/>
  <c r="T19" i="16" s="1"/>
  <c r="L18" i="16"/>
  <c r="O18" i="16"/>
  <c r="O17" i="16"/>
  <c r="L17" i="16"/>
  <c r="O16" i="16"/>
  <c r="L16" i="16"/>
  <c r="O15" i="16"/>
  <c r="L15" i="16"/>
  <c r="L22" i="6"/>
  <c r="O22" i="6"/>
  <c r="K85" i="13"/>
  <c r="O27" i="4"/>
  <c r="L27" i="4"/>
  <c r="S27" i="4" s="1"/>
  <c r="T27" i="4" s="1"/>
  <c r="O26" i="4"/>
  <c r="L26" i="4"/>
  <c r="S26" i="4" s="1"/>
  <c r="T26" i="4" s="1"/>
  <c r="O128" i="13"/>
  <c r="L128" i="13"/>
  <c r="S128" i="13" s="1"/>
  <c r="T128" i="13" s="1"/>
  <c r="O129" i="13"/>
  <c r="L129" i="13"/>
  <c r="A63" i="13"/>
  <c r="A64" i="13" s="1"/>
  <c r="O84" i="13"/>
  <c r="L84" i="13"/>
  <c r="S84" i="13" s="1"/>
  <c r="T84" i="13" s="1"/>
  <c r="O83" i="13"/>
  <c r="L83" i="13"/>
  <c r="S83" i="13" s="1"/>
  <c r="T83" i="13" s="1"/>
  <c r="O127" i="13"/>
  <c r="L127" i="13"/>
  <c r="O150" i="13"/>
  <c r="L150" i="13"/>
  <c r="O152" i="13"/>
  <c r="L152" i="13"/>
  <c r="L151" i="13"/>
  <c r="S151" i="13" s="1"/>
  <c r="T151" i="13" s="1"/>
  <c r="O153" i="13"/>
  <c r="L153" i="13"/>
  <c r="S153" i="13" s="1"/>
  <c r="T153" i="13" s="1"/>
  <c r="O154" i="13"/>
  <c r="L154" i="13"/>
  <c r="O156" i="13"/>
  <c r="L156" i="13"/>
  <c r="O125" i="13"/>
  <c r="L125" i="13"/>
  <c r="O124" i="13"/>
  <c r="L124" i="13"/>
  <c r="O113" i="13"/>
  <c r="L113" i="13"/>
  <c r="S113" i="13" s="1"/>
  <c r="T113" i="13" s="1"/>
  <c r="O114" i="13"/>
  <c r="L114" i="13"/>
  <c r="S114" i="13" s="1"/>
  <c r="T114" i="13" s="1"/>
  <c r="O115" i="13"/>
  <c r="L115" i="13"/>
  <c r="S115" i="13" s="1"/>
  <c r="T115" i="13" s="1"/>
  <c r="O82" i="13"/>
  <c r="L82" i="13"/>
  <c r="S82" i="13" s="1"/>
  <c r="T82" i="13" s="1"/>
  <c r="O78" i="13"/>
  <c r="L78" i="13"/>
  <c r="O79" i="13"/>
  <c r="L79" i="13"/>
  <c r="O81" i="13"/>
  <c r="L81" i="13"/>
  <c r="O105" i="13"/>
  <c r="L105" i="13"/>
  <c r="S105" i="13" s="1"/>
  <c r="T105" i="13" s="1"/>
  <c r="O107" i="13"/>
  <c r="L107" i="13"/>
  <c r="O108" i="13"/>
  <c r="L108" i="13"/>
  <c r="S108" i="13" s="1"/>
  <c r="T108" i="13" s="1"/>
  <c r="O70" i="13"/>
  <c r="L70" i="13"/>
  <c r="S70" i="13" s="1"/>
  <c r="T70" i="13" s="1"/>
  <c r="O71" i="13"/>
  <c r="L71" i="13"/>
  <c r="O75" i="13"/>
  <c r="L75" i="13"/>
  <c r="O76" i="13"/>
  <c r="L76" i="13"/>
  <c r="S76" i="13" s="1"/>
  <c r="T76" i="13" s="1"/>
  <c r="O60" i="13"/>
  <c r="L60" i="13"/>
  <c r="O62" i="13"/>
  <c r="L62" i="13"/>
  <c r="S62" i="13" s="1"/>
  <c r="T62" i="13" s="1"/>
  <c r="O61" i="13"/>
  <c r="L61" i="13"/>
  <c r="S61" i="13" s="1"/>
  <c r="T61" i="13" s="1"/>
  <c r="O63" i="13"/>
  <c r="L63" i="13"/>
  <c r="S63" i="13" s="1"/>
  <c r="T63" i="13" s="1"/>
  <c r="O66" i="13"/>
  <c r="L66" i="13"/>
  <c r="O65" i="13"/>
  <c r="L65" i="13"/>
  <c r="S65" i="13" s="1"/>
  <c r="T65" i="13" s="1"/>
  <c r="O68" i="13"/>
  <c r="L68" i="13"/>
  <c r="O72" i="13"/>
  <c r="L72" i="13"/>
  <c r="S72" i="13" s="1"/>
  <c r="T72" i="13" s="1"/>
  <c r="O73" i="13"/>
  <c r="L73" i="13"/>
  <c r="O74" i="13"/>
  <c r="L74" i="13"/>
  <c r="S74" i="13" s="1"/>
  <c r="T74" i="13" s="1"/>
  <c r="O69" i="13"/>
  <c r="L69" i="13"/>
  <c r="O109" i="13"/>
  <c r="L109" i="13"/>
  <c r="O110" i="13"/>
  <c r="L110" i="13"/>
  <c r="S110" i="13" s="1"/>
  <c r="T110" i="13" s="1"/>
  <c r="O111" i="13"/>
  <c r="L111" i="13"/>
  <c r="S111" i="13" s="1"/>
  <c r="T111" i="13" s="1"/>
  <c r="O116" i="13"/>
  <c r="L116" i="13"/>
  <c r="O117" i="13"/>
  <c r="L117" i="13"/>
  <c r="S117" i="13" s="1"/>
  <c r="T117" i="13" s="1"/>
  <c r="O112" i="13"/>
  <c r="L112" i="13"/>
  <c r="O119" i="13"/>
  <c r="L119" i="13"/>
  <c r="S119" i="13" s="1"/>
  <c r="T119" i="13" s="1"/>
  <c r="O120" i="13"/>
  <c r="L120" i="13"/>
  <c r="S120" i="13" s="1"/>
  <c r="T120" i="13" s="1"/>
  <c r="O123" i="13"/>
  <c r="L123" i="13"/>
  <c r="S123" i="13" s="1"/>
  <c r="T123" i="13" s="1"/>
  <c r="O121" i="13"/>
  <c r="L121" i="13"/>
  <c r="S121" i="13" s="1"/>
  <c r="T121" i="13" s="1"/>
  <c r="O122" i="13"/>
  <c r="L122" i="13"/>
  <c r="S122" i="13" s="1"/>
  <c r="T122" i="13" s="1"/>
  <c r="O126" i="13"/>
  <c r="L126" i="13"/>
  <c r="O155" i="13"/>
  <c r="L155" i="13"/>
  <c r="S155" i="13" s="1"/>
  <c r="T155" i="13" s="1"/>
  <c r="O17" i="13"/>
  <c r="L17" i="13"/>
  <c r="O25" i="13"/>
  <c r="L25" i="13"/>
  <c r="S25" i="13" s="1"/>
  <c r="T25" i="13" s="1"/>
  <c r="O24" i="13"/>
  <c r="L24" i="13"/>
  <c r="O26" i="13"/>
  <c r="L26" i="13"/>
  <c r="S26" i="13" s="1"/>
  <c r="T26" i="13" s="1"/>
  <c r="O27" i="13"/>
  <c r="L27" i="13"/>
  <c r="S27" i="13" s="1"/>
  <c r="T27" i="13" s="1"/>
  <c r="O33" i="13"/>
  <c r="L33" i="13"/>
  <c r="S33" i="13" s="1"/>
  <c r="T33" i="13" s="1"/>
  <c r="O21" i="3"/>
  <c r="S21" i="3" s="1"/>
  <c r="T21" i="3" s="1"/>
  <c r="O18" i="3"/>
  <c r="S18" i="3" s="1"/>
  <c r="T18" i="3" s="1"/>
  <c r="L26" i="6"/>
  <c r="S26" i="6" s="1"/>
  <c r="T26" i="6" s="1"/>
  <c r="O26" i="6"/>
  <c r="L27" i="6"/>
  <c r="O27" i="6"/>
  <c r="L28" i="6"/>
  <c r="O28" i="6"/>
  <c r="L29" i="6"/>
  <c r="O29" i="6"/>
  <c r="L19" i="6"/>
  <c r="O19" i="6"/>
  <c r="K23" i="4"/>
  <c r="L23" i="4" s="1"/>
  <c r="K24" i="4"/>
  <c r="L24" i="4" s="1"/>
  <c r="K15" i="13"/>
  <c r="L15" i="13" s="1"/>
  <c r="K25" i="4"/>
  <c r="L25" i="4" s="1"/>
  <c r="K19" i="4"/>
  <c r="L19" i="4" s="1"/>
  <c r="K21" i="4"/>
  <c r="L21" i="4" s="1"/>
  <c r="K22" i="4"/>
  <c r="L22" i="4" s="1"/>
  <c r="K20" i="4"/>
  <c r="L20" i="4" s="1"/>
  <c r="K22" i="13"/>
  <c r="L22" i="13" s="1"/>
  <c r="K32" i="13"/>
  <c r="L32" i="13" s="1"/>
  <c r="K31" i="13"/>
  <c r="L31" i="13" s="1"/>
  <c r="K18" i="13"/>
  <c r="L18" i="13" s="1"/>
  <c r="K19" i="13"/>
  <c r="L19" i="13" s="1"/>
  <c r="K20" i="13"/>
  <c r="L20" i="13" s="1"/>
  <c r="O20" i="13"/>
  <c r="S20" i="13"/>
  <c r="K23" i="13"/>
  <c r="K21" i="13"/>
  <c r="L21" i="13" s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O19" i="13" l="1"/>
  <c r="S19" i="13" s="1"/>
  <c r="T19" i="13" s="1"/>
  <c r="S152" i="13"/>
  <c r="T152" i="13" s="1"/>
  <c r="O18" i="13"/>
  <c r="S18" i="13" s="1"/>
  <c r="T18" i="13" s="1"/>
  <c r="S127" i="13"/>
  <c r="T127" i="13" s="1"/>
  <c r="S17" i="13"/>
  <c r="T17" i="13" s="1"/>
  <c r="S73" i="13"/>
  <c r="T73" i="13" s="1"/>
  <c r="S60" i="13"/>
  <c r="T60" i="13" s="1"/>
  <c r="S81" i="13"/>
  <c r="T81" i="13" s="1"/>
  <c r="S79" i="13"/>
  <c r="T79" i="13" s="1"/>
  <c r="S107" i="13"/>
  <c r="T107" i="13" s="1"/>
  <c r="S69" i="13"/>
  <c r="T69" i="13" s="1"/>
  <c r="S24" i="13"/>
  <c r="T24" i="13" s="1"/>
  <c r="S124" i="13"/>
  <c r="T124" i="13" s="1"/>
  <c r="S125" i="13"/>
  <c r="T125" i="13" s="1"/>
  <c r="S156" i="13"/>
  <c r="T156" i="13" s="1"/>
  <c r="T20" i="13"/>
  <c r="S126" i="13"/>
  <c r="T126" i="13" s="1"/>
  <c r="S116" i="13"/>
  <c r="T116" i="13" s="1"/>
  <c r="S68" i="13"/>
  <c r="T68" i="13" s="1"/>
  <c r="S75" i="13"/>
  <c r="T75" i="13" s="1"/>
  <c r="S78" i="13"/>
  <c r="T78" i="13" s="1"/>
  <c r="S154" i="13"/>
  <c r="T154" i="13" s="1"/>
  <c r="S129" i="13"/>
  <c r="T129" i="13" s="1"/>
  <c r="O175" i="13"/>
  <c r="S66" i="13"/>
  <c r="T66" i="13" s="1"/>
  <c r="S150" i="13"/>
  <c r="L175" i="13"/>
  <c r="S109" i="13"/>
  <c r="T109" i="13" s="1"/>
  <c r="O130" i="13"/>
  <c r="S68" i="16"/>
  <c r="T68" i="16" s="1"/>
  <c r="S16" i="16"/>
  <c r="T16" i="16" s="1"/>
  <c r="S32" i="16"/>
  <c r="T32" i="16" s="1"/>
  <c r="S17" i="16"/>
  <c r="T17" i="16" s="1"/>
  <c r="S15" i="16"/>
  <c r="O85" i="16"/>
  <c r="L85" i="16"/>
  <c r="S29" i="16"/>
  <c r="T29" i="16" s="1"/>
  <c r="S28" i="16"/>
  <c r="T28" i="16" s="1"/>
  <c r="S27" i="16"/>
  <c r="T27" i="16" s="1"/>
  <c r="S25" i="16"/>
  <c r="T25" i="16" s="1"/>
  <c r="S24" i="16"/>
  <c r="T24" i="16" s="1"/>
  <c r="S23" i="16"/>
  <c r="T23" i="16" s="1"/>
  <c r="S22" i="16"/>
  <c r="T22" i="16" s="1"/>
  <c r="S20" i="16"/>
  <c r="T20" i="16" s="1"/>
  <c r="S18" i="16"/>
  <c r="T18" i="16" s="1"/>
  <c r="S76" i="16"/>
  <c r="T76" i="16" s="1"/>
  <c r="S62" i="16"/>
  <c r="S22" i="6"/>
  <c r="T22" i="6" s="1"/>
  <c r="L23" i="13"/>
  <c r="L40" i="13" s="1"/>
  <c r="K40" i="13"/>
  <c r="K176" i="13" s="1"/>
  <c r="O85" i="13"/>
  <c r="S112" i="13"/>
  <c r="L130" i="13"/>
  <c r="S71" i="13"/>
  <c r="L85" i="13"/>
  <c r="S29" i="6"/>
  <c r="T29" i="6" s="1"/>
  <c r="S28" i="6"/>
  <c r="T28" i="6" s="1"/>
  <c r="S27" i="6"/>
  <c r="T27" i="6" s="1"/>
  <c r="S19" i="6"/>
  <c r="T19" i="6" s="1"/>
  <c r="O23" i="4"/>
  <c r="S23" i="4"/>
  <c r="T23" i="4" s="1"/>
  <c r="O24" i="4"/>
  <c r="S24" i="4"/>
  <c r="T24" i="4" s="1"/>
  <c r="O25" i="4"/>
  <c r="S25" i="4"/>
  <c r="T25" i="4" s="1"/>
  <c r="O20" i="4"/>
  <c r="S20" i="4"/>
  <c r="T20" i="4" s="1"/>
  <c r="O22" i="4"/>
  <c r="O21" i="4"/>
  <c r="S21" i="4"/>
  <c r="T21" i="4" s="1"/>
  <c r="O19" i="4"/>
  <c r="S19" i="4"/>
  <c r="T19" i="4" s="1"/>
  <c r="O22" i="13"/>
  <c r="S22" i="13" s="1"/>
  <c r="T22" i="13" s="1"/>
  <c r="O31" i="13"/>
  <c r="S31" i="13" s="1"/>
  <c r="T31" i="13" s="1"/>
  <c r="O32" i="13"/>
  <c r="S32" i="13" s="1"/>
  <c r="T32" i="13" s="1"/>
  <c r="O15" i="13"/>
  <c r="S15" i="13" s="1"/>
  <c r="T15" i="13" s="1"/>
  <c r="O21" i="13"/>
  <c r="S21" i="13" s="1"/>
  <c r="T21" i="13" s="1"/>
  <c r="O23" i="13"/>
  <c r="F176" i="13"/>
  <c r="J176" i="13"/>
  <c r="M176" i="13"/>
  <c r="P176" i="13"/>
  <c r="Q176" i="13"/>
  <c r="R176" i="13"/>
  <c r="S23" i="13" l="1"/>
  <c r="T23" i="13" s="1"/>
  <c r="T40" i="13" s="1"/>
  <c r="O40" i="13"/>
  <c r="T150" i="13"/>
  <c r="T175" i="13" s="1"/>
  <c r="S175" i="13"/>
  <c r="T15" i="16"/>
  <c r="T62" i="16"/>
  <c r="T85" i="16" s="1"/>
  <c r="S85" i="16"/>
  <c r="T112" i="13"/>
  <c r="T130" i="13" s="1"/>
  <c r="S130" i="13"/>
  <c r="T71" i="13"/>
  <c r="T85" i="13" s="1"/>
  <c r="S85" i="13"/>
  <c r="S22" i="4"/>
  <c r="T22" i="4" s="1"/>
  <c r="S40" i="13" l="1"/>
  <c r="O176" i="13"/>
  <c r="S176" i="13"/>
  <c r="T176" i="13"/>
  <c r="L176" i="13"/>
  <c r="K17" i="1" l="1"/>
  <c r="L17" i="1" s="1"/>
  <c r="F41" i="1"/>
  <c r="K19" i="1"/>
  <c r="L19" i="1" s="1"/>
  <c r="Q41" i="2"/>
  <c r="P41" i="2"/>
  <c r="M41" i="2"/>
  <c r="J41" i="2"/>
  <c r="F41" i="2"/>
  <c r="G42" i="6"/>
  <c r="H42" i="6"/>
  <c r="J42" i="6"/>
  <c r="M42" i="6"/>
  <c r="N42" i="6"/>
  <c r="P42" i="6"/>
  <c r="Q42" i="6"/>
  <c r="R42" i="6"/>
  <c r="F42" i="6"/>
  <c r="K17" i="9"/>
  <c r="L17" i="9" s="1"/>
  <c r="O17" i="1" l="1"/>
  <c r="S17" i="1" s="1"/>
  <c r="T17" i="1" s="1"/>
  <c r="O19" i="1"/>
  <c r="S19" i="1" s="1"/>
  <c r="T19" i="1" s="1"/>
  <c r="R40" i="9"/>
  <c r="Q40" i="9"/>
  <c r="P40" i="9"/>
  <c r="N40" i="9"/>
  <c r="M40" i="9"/>
  <c r="J40" i="9"/>
  <c r="G40" i="9"/>
  <c r="F40" i="9"/>
  <c r="H40" i="9"/>
  <c r="K16" i="9"/>
  <c r="L16" i="9" s="1"/>
  <c r="A16" i="9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K15" i="9"/>
  <c r="L15" i="9" s="1"/>
  <c r="O16" i="9" l="1"/>
  <c r="K40" i="9"/>
  <c r="O15" i="9"/>
  <c r="S15" i="9" s="1"/>
  <c r="S16" i="9"/>
  <c r="T16" i="9" s="1"/>
  <c r="O17" i="9"/>
  <c r="O40" i="9" s="1"/>
  <c r="S17" i="9" l="1"/>
  <c r="T17" i="9" s="1"/>
  <c r="T15" i="9"/>
  <c r="L40" i="9"/>
  <c r="T40" i="9" l="1"/>
  <c r="S40" i="9"/>
  <c r="K18" i="6" l="1"/>
  <c r="L18" i="6" s="1"/>
  <c r="K17" i="6"/>
  <c r="L17" i="6" s="1"/>
  <c r="A18" i="6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O17" i="6" l="1"/>
  <c r="S17" i="6"/>
  <c r="T17" i="6" s="1"/>
  <c r="O18" i="6"/>
  <c r="K42" i="6" l="1"/>
  <c r="L42" i="6"/>
  <c r="S18" i="6"/>
  <c r="T18" i="6" s="1"/>
  <c r="O42" i="6"/>
  <c r="S42" i="6" l="1"/>
  <c r="T42" i="6" l="1"/>
  <c r="R42" i="4" l="1"/>
  <c r="Q42" i="4"/>
  <c r="P42" i="4"/>
  <c r="N42" i="4"/>
  <c r="M42" i="4"/>
  <c r="J42" i="4"/>
  <c r="H42" i="4"/>
  <c r="G42" i="4"/>
  <c r="F42" i="4"/>
  <c r="K17" i="4"/>
  <c r="L17" i="4" s="1"/>
  <c r="K18" i="4"/>
  <c r="L18" i="4" s="1"/>
  <c r="R42" i="3"/>
  <c r="Q42" i="3"/>
  <c r="P42" i="3"/>
  <c r="N42" i="3"/>
  <c r="M42" i="3"/>
  <c r="J42" i="3"/>
  <c r="H42" i="3"/>
  <c r="G42" i="3"/>
  <c r="F42" i="3"/>
  <c r="K17" i="3"/>
  <c r="L17" i="3" s="1"/>
  <c r="K20" i="3"/>
  <c r="L20" i="3" s="1"/>
  <c r="A18" i="3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K19" i="3"/>
  <c r="L19" i="3" s="1"/>
  <c r="R41" i="2"/>
  <c r="N41" i="2"/>
  <c r="H41" i="2"/>
  <c r="G41" i="2"/>
  <c r="R41" i="1"/>
  <c r="Q41" i="1"/>
  <c r="P41" i="1"/>
  <c r="N41" i="1"/>
  <c r="M41" i="1"/>
  <c r="J41" i="1"/>
  <c r="H41" i="1"/>
  <c r="G41" i="1"/>
  <c r="K18" i="1"/>
  <c r="L18" i="1" s="1"/>
  <c r="K16" i="1"/>
  <c r="L16" i="1" s="1"/>
  <c r="K41" i="2" l="1"/>
  <c r="O17" i="3"/>
  <c r="O16" i="1"/>
  <c r="O20" i="3"/>
  <c r="O17" i="4"/>
  <c r="O19" i="3"/>
  <c r="O42" i="3" s="1"/>
  <c r="K42" i="3"/>
  <c r="S17" i="3"/>
  <c r="T17" i="3" s="1"/>
  <c r="K41" i="1"/>
  <c r="O18" i="1"/>
  <c r="O41" i="1" s="1"/>
  <c r="O18" i="4"/>
  <c r="K42" i="4"/>
  <c r="O41" i="2" l="1"/>
  <c r="L41" i="2"/>
  <c r="S17" i="4"/>
  <c r="T17" i="4" s="1"/>
  <c r="S20" i="3"/>
  <c r="T20" i="3" s="1"/>
  <c r="S19" i="3"/>
  <c r="L42" i="3"/>
  <c r="S16" i="1"/>
  <c r="L41" i="1"/>
  <c r="S18" i="1"/>
  <c r="T18" i="1" s="1"/>
  <c r="O42" i="4"/>
  <c r="L42" i="4"/>
  <c r="S18" i="4"/>
  <c r="T43" i="2" l="1"/>
  <c r="T44" i="2" s="1"/>
  <c r="S42" i="3"/>
  <c r="T19" i="3"/>
  <c r="T42" i="3" s="1"/>
  <c r="T16" i="1"/>
  <c r="T41" i="1" s="1"/>
  <c r="S41" i="1"/>
  <c r="S42" i="4"/>
  <c r="T18" i="4"/>
  <c r="T42" i="4" s="1"/>
  <c r="S41" i="2"/>
  <c r="T41" i="2"/>
  <c r="A28" i="13"/>
  <c r="A29" i="13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65" i="13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G176" i="13"/>
  <c r="H176" i="13"/>
  <c r="N176" i="13"/>
  <c r="L86" i="16"/>
  <c r="L40" i="16"/>
  <c r="J40" i="16"/>
  <c r="J86" i="16"/>
  <c r="S86" i="16"/>
  <c r="S40" i="16"/>
  <c r="M86" i="16"/>
  <c r="M40" i="16"/>
  <c r="Q40" i="16"/>
  <c r="Q86" i="16"/>
  <c r="O86" i="16"/>
  <c r="O40" i="16"/>
  <c r="T86" i="16"/>
  <c r="T40" i="16"/>
  <c r="P40" i="16"/>
  <c r="P86" i="16"/>
  <c r="F40" i="16"/>
  <c r="F86" i="16"/>
  <c r="N86" i="16"/>
  <c r="N40" i="16"/>
  <c r="R86" i="16"/>
  <c r="R40" i="16"/>
  <c r="K86" i="16"/>
  <c r="K40" i="16"/>
</calcChain>
</file>

<file path=xl/sharedStrings.xml><?xml version="1.0" encoding="utf-8"?>
<sst xmlns="http://schemas.openxmlformats.org/spreadsheetml/2006/main" count="1598" uniqueCount="436">
  <si>
    <t>FUNCTIONAL AREA:</t>
  </si>
  <si>
    <t>SOCIAL SERVICES</t>
  </si>
  <si>
    <t xml:space="preserve"> </t>
  </si>
  <si>
    <t>DEPARTMENT/AGENCY:</t>
  </si>
  <si>
    <t>PUBLIC HEALTH &amp; SOCIAL SERVICES - DIVISION OF PUBLIC WELFARE</t>
  </si>
  <si>
    <t>PROGRAM:</t>
  </si>
  <si>
    <t>MEDICAID ASSISTANCE PROGRAM ADMINISTRATION (PAGE 1 OF 2)</t>
  </si>
  <si>
    <t>FUND:</t>
  </si>
  <si>
    <t>FEDERAL FUND MATCH (50% Local / 50% Federal)</t>
  </si>
  <si>
    <t>101-26-1723101</t>
  </si>
  <si>
    <t>Input by Department</t>
  </si>
  <si>
    <t>( A )</t>
  </si>
  <si>
    <t>( B )</t>
  </si>
  <si>
    <t>( C )</t>
  </si>
  <si>
    <t>( D )</t>
  </si>
  <si>
    <t>( E )</t>
  </si>
  <si>
    <t>( F )</t>
  </si>
  <si>
    <t>( G )</t>
  </si>
  <si>
    <t>( H )</t>
  </si>
  <si>
    <t>( I )</t>
  </si>
  <si>
    <t>( J )</t>
  </si>
  <si>
    <t>( K )</t>
  </si>
  <si>
    <t>( L )</t>
  </si>
  <si>
    <t>( M )</t>
  </si>
  <si>
    <t>( N )</t>
  </si>
  <si>
    <t>( O )</t>
  </si>
  <si>
    <t>( P )</t>
  </si>
  <si>
    <t>( Q )</t>
  </si>
  <si>
    <t>( R )</t>
  </si>
  <si>
    <t>(S)</t>
  </si>
  <si>
    <t>Increment</t>
  </si>
  <si>
    <t xml:space="preserve">              Benefits</t>
  </si>
  <si>
    <t>Position</t>
  </si>
  <si>
    <t>Name of</t>
  </si>
  <si>
    <t>Grade/</t>
  </si>
  <si>
    <t>( E+F+G+I )</t>
  </si>
  <si>
    <t xml:space="preserve">Retirement </t>
  </si>
  <si>
    <t>Retire (DDI)</t>
  </si>
  <si>
    <t>Social Security</t>
  </si>
  <si>
    <t>Medicare</t>
  </si>
  <si>
    <t>Life</t>
  </si>
  <si>
    <t>Medical</t>
  </si>
  <si>
    <t>Dental</t>
  </si>
  <si>
    <t>Total Benefits</t>
  </si>
  <si>
    <t>( J + R )</t>
  </si>
  <si>
    <t>No.</t>
  </si>
  <si>
    <t>Number</t>
  </si>
  <si>
    <t>Title  1/</t>
  </si>
  <si>
    <t>Incumbent</t>
  </si>
  <si>
    <t>Step</t>
  </si>
  <si>
    <t>Salary</t>
  </si>
  <si>
    <t>Overtime</t>
  </si>
  <si>
    <t>Special*</t>
  </si>
  <si>
    <t>Date</t>
  </si>
  <si>
    <t>Amt.</t>
  </si>
  <si>
    <t>Subtotal</t>
  </si>
  <si>
    <t>(J * 33.85%)  2/</t>
  </si>
  <si>
    <t>($19.01*26PP) 3/</t>
  </si>
  <si>
    <t>(6.2% * J)</t>
  </si>
  <si>
    <t>(1.45% * J)</t>
  </si>
  <si>
    <t>4/</t>
  </si>
  <si>
    <t>( Premium)</t>
  </si>
  <si>
    <t>( K thru Q )</t>
  </si>
  <si>
    <t>TOTAL</t>
  </si>
  <si>
    <t>Administrative Assistant</t>
  </si>
  <si>
    <t xml:space="preserve">Gozalo, Janett T. </t>
  </si>
  <si>
    <t>JX-10</t>
  </si>
  <si>
    <t>Claims Specialist II</t>
  </si>
  <si>
    <t>Lara, Fatima Ann C.</t>
  </si>
  <si>
    <t>GX-09</t>
  </si>
  <si>
    <t>Taimanglo, Francine M.</t>
  </si>
  <si>
    <t>GX-06</t>
  </si>
  <si>
    <t>Claims Specialist III</t>
  </si>
  <si>
    <t>Kuper, Marla</t>
  </si>
  <si>
    <t>HX-02</t>
  </si>
  <si>
    <t xml:space="preserve">Claims Specialist III </t>
  </si>
  <si>
    <t>Layson, Agnes</t>
  </si>
  <si>
    <t>HX-09</t>
  </si>
  <si>
    <t>Bolabola, Ermar</t>
  </si>
  <si>
    <t>HX-08</t>
  </si>
  <si>
    <t>Caseres, Anita M.</t>
  </si>
  <si>
    <t>HX-11</t>
  </si>
  <si>
    <t>Ceasar, Isako Aurea H.</t>
  </si>
  <si>
    <t>Mayo, Charlene D.</t>
  </si>
  <si>
    <t>HX-01</t>
  </si>
  <si>
    <t>CPU Review Officer</t>
  </si>
  <si>
    <t xml:space="preserve">Carpela, Renee Q. </t>
  </si>
  <si>
    <t>MX-05</t>
  </si>
  <si>
    <t>Carrie, Melanie</t>
  </si>
  <si>
    <t>MX-10</t>
  </si>
  <si>
    <t>Galon, Mildred D.</t>
  </si>
  <si>
    <t>MX-07</t>
  </si>
  <si>
    <t>Martinez, Julito</t>
  </si>
  <si>
    <t>MX-11</t>
  </si>
  <si>
    <t>Customer Service Representative</t>
  </si>
  <si>
    <t>Bukikosa, Esther Rose</t>
  </si>
  <si>
    <t>DCW26022</t>
  </si>
  <si>
    <t>Community Program Aide</t>
  </si>
  <si>
    <t>Paulino, Keandra</t>
  </si>
  <si>
    <t>GX-01</t>
  </si>
  <si>
    <t xml:space="preserve">Management Analyst I </t>
  </si>
  <si>
    <t>Maryann Chamberlain</t>
  </si>
  <si>
    <t>KX-03</t>
  </si>
  <si>
    <t>Management Analyst II</t>
  </si>
  <si>
    <t>Bunnenberg, Lena G.</t>
  </si>
  <si>
    <t>MX-01</t>
  </si>
  <si>
    <t>Management Analyst III</t>
  </si>
  <si>
    <t>San Nicolas, Jeffrey A.</t>
  </si>
  <si>
    <t>NX-11</t>
  </si>
  <si>
    <t>Medical Director</t>
  </si>
  <si>
    <t>Manaloto, Edison P.</t>
  </si>
  <si>
    <t>BC-28</t>
  </si>
  <si>
    <t>Program Coordinator I  (LTA)</t>
  </si>
  <si>
    <t>Cruz, Christina</t>
  </si>
  <si>
    <t>KX-01</t>
  </si>
  <si>
    <t>Program Coordinator II</t>
  </si>
  <si>
    <t>Ecube, Angela Marie V.</t>
  </si>
  <si>
    <t>MX-04</t>
  </si>
  <si>
    <t>Program Coordinator III</t>
  </si>
  <si>
    <t>Atoigue, Ana Mare (Eff: 08.18.25)</t>
  </si>
  <si>
    <t>NX-09</t>
  </si>
  <si>
    <t>Program Coordinator IV</t>
  </si>
  <si>
    <t xml:space="preserve">Estrada Crisostomo, Annbel A. </t>
  </si>
  <si>
    <t>OX-08</t>
  </si>
  <si>
    <t>Program Director</t>
  </si>
  <si>
    <t>Taitano, II, John R.</t>
  </si>
  <si>
    <t>PX-06</t>
  </si>
  <si>
    <t xml:space="preserve">Quality Control Reviewer II </t>
  </si>
  <si>
    <t>Barrido, Dhan Dobert S.</t>
  </si>
  <si>
    <t>LX-08</t>
  </si>
  <si>
    <t>Page 1 Totals:</t>
  </si>
  <si>
    <t>----</t>
  </si>
  <si>
    <t>* Night Differential / Hazardous / Worker's Compensation / etc.</t>
  </si>
  <si>
    <t>1/  Indicate "(LTA)" or "(Temp.)" next to Position Title (where applicable).</t>
  </si>
  <si>
    <t>2/  FY 2026 GovGuam contribution rate of 33.85% for the Government of Guam Retirement is subject to change.</t>
  </si>
  <si>
    <t>3/  FY 2026 GovGuam contribution rate of $19.01 (bi-weekly) for DDI is subject to change.</t>
  </si>
  <si>
    <t>4/  FY 2026 GovGuam contribution rate of $187 (per annum) for Life Insurance is subject to change.</t>
  </si>
  <si>
    <t>MEDICAID ASSISTANCE PROGRAM ADMINISTRATION (PAGE 2 OF 2)</t>
  </si>
  <si>
    <t>Quality Improvement Coordinator</t>
  </si>
  <si>
    <t>Evelyn G. Tordecilla</t>
  </si>
  <si>
    <t xml:space="preserve"> -   </t>
  </si>
  <si>
    <t>Social Service Supervisor</t>
  </si>
  <si>
    <t>Malanum, Maria Cindy</t>
  </si>
  <si>
    <t>OX-11</t>
  </si>
  <si>
    <t>Administrative Aide</t>
  </si>
  <si>
    <t>Vacant (Cruz, Amanda J.- 09/29/25)</t>
  </si>
  <si>
    <t>FX-01</t>
  </si>
  <si>
    <t>Claims Specialist I</t>
  </si>
  <si>
    <t>Vacant (Taimanglo, Francine)</t>
  </si>
  <si>
    <t>Vacant (Topasna, E. 01/27/24)</t>
  </si>
  <si>
    <t>Vacant (Portin, B.N. 02/06/26)</t>
  </si>
  <si>
    <t>Vacant (Layson, A.)</t>
  </si>
  <si>
    <t>Claims Processing Utilization Review Officer</t>
  </si>
  <si>
    <t>Vacant (Endrina, Kristine L. 02/25/25)</t>
  </si>
  <si>
    <t>Vacant (Tordecilla, Evelyn G.)</t>
  </si>
  <si>
    <t>Vacant</t>
  </si>
  <si>
    <t>Vacant (Fernandez, Lourdes D.  (06.26.25)</t>
  </si>
  <si>
    <t xml:space="preserve">Customer Service Representative </t>
  </si>
  <si>
    <t xml:space="preserve">Human Services Program Administrator </t>
  </si>
  <si>
    <t>Vacant (Surla, Christopher)</t>
  </si>
  <si>
    <t>RX-01</t>
  </si>
  <si>
    <t>Management Analyst IV</t>
  </si>
  <si>
    <t>Vacant 01/10/2026 (Cruz, Janet B.)</t>
  </si>
  <si>
    <t>OX-01</t>
  </si>
  <si>
    <t>Program Coordinator I</t>
  </si>
  <si>
    <t>Vacant (Santos, Clara Sue)</t>
  </si>
  <si>
    <t>Program Coordinator II (In lieu of PC III)</t>
  </si>
  <si>
    <t xml:space="preserve">Vacant </t>
  </si>
  <si>
    <t>NX-01</t>
  </si>
  <si>
    <t>﻿6684</t>
  </si>
  <si>
    <t xml:space="preserve">Program Coordinator IV </t>
  </si>
  <si>
    <t>Vacant (Janssen, Julian C.)</t>
  </si>
  <si>
    <t>San Miguel, Genevieve M.</t>
  </si>
  <si>
    <t>LX-01</t>
  </si>
  <si>
    <t>Special Project Coordinator</t>
  </si>
  <si>
    <t>Vacant (Okada, Christina M.)</t>
  </si>
  <si>
    <t>Systems Programmer</t>
  </si>
  <si>
    <t xml:space="preserve">Vacant (New Position) </t>
  </si>
  <si>
    <t>Page 2 Totals:</t>
  </si>
  <si>
    <t>Grand Total Page 1 &amp; 2:</t>
  </si>
  <si>
    <t>BUREAU OF MANAGEMENT SUPPORT - SNAP MANAGEMENT EVALUATION (ME)</t>
  </si>
  <si>
    <t>101-26-1729117</t>
  </si>
  <si>
    <t>Kaulia, Mary Elizabeth T.</t>
  </si>
  <si>
    <t>BMS2500</t>
  </si>
  <si>
    <t>Program Cordinator III</t>
  </si>
  <si>
    <t>Diras, Daryl</t>
  </si>
  <si>
    <t>Program Cordinator II</t>
  </si>
  <si>
    <t>Aquino, Rhoda B.</t>
  </si>
  <si>
    <t>Data Control Clerk II (In Lieu of PW Investigator II)</t>
  </si>
  <si>
    <t xml:space="preserve">VACANT </t>
  </si>
  <si>
    <t>Grand Total:</t>
  </si>
  <si>
    <t>BUREAU OF MANAGEMENT SUPPORT - QUALITY CONTROL</t>
  </si>
  <si>
    <t>101-26-1729113</t>
  </si>
  <si>
    <t xml:space="preserve">Program Coordinator III  </t>
  </si>
  <si>
    <t>MANLEY, Simfrosa</t>
  </si>
  <si>
    <t>NX-03</t>
  </si>
  <si>
    <t> </t>
  </si>
  <si>
    <t xml:space="preserve">Quality Control Supervisor </t>
  </si>
  <si>
    <t>FLORES, Legaya</t>
  </si>
  <si>
    <t>MX-06</t>
  </si>
  <si>
    <t>Quality Control Reviewer II</t>
  </si>
  <si>
    <t>CRUZ, Patricia A.</t>
  </si>
  <si>
    <t>LX-12</t>
  </si>
  <si>
    <t>AGUON, Maria V.</t>
  </si>
  <si>
    <t>LX-06</t>
  </si>
  <si>
    <t>LEON GUERRERO, Michelle</t>
  </si>
  <si>
    <t>LX-03</t>
  </si>
  <si>
    <t>DELA CRUZ, Jenavie</t>
  </si>
  <si>
    <t>LX-02</t>
  </si>
  <si>
    <t>KILMETE, Orpa Tefney</t>
  </si>
  <si>
    <t>Vacant (Vice: Ccalvo)</t>
  </si>
  <si>
    <t>Vacant (Lieu:  PCIV)</t>
  </si>
  <si>
    <t>BUREAU OF MANAGEMENT SUPPORT - MANAGEMENT SUPPORT SERVICES</t>
  </si>
  <si>
    <t>101-26-1729114</t>
  </si>
  <si>
    <t>Human Services Program Administrator</t>
  </si>
  <si>
    <t>ASCURA, Terry T.</t>
  </si>
  <si>
    <t>RX-08</t>
  </si>
  <si>
    <t>HAUTEA, Marilou I.</t>
  </si>
  <si>
    <t>JX-05</t>
  </si>
  <si>
    <t>Public Health Aide</t>
  </si>
  <si>
    <t>BORJA, Robert AT</t>
  </si>
  <si>
    <t>EX-23</t>
  </si>
  <si>
    <t>BMS 2501</t>
  </si>
  <si>
    <t>Data Control Clerk I</t>
  </si>
  <si>
    <t>CRUZ, Lina</t>
  </si>
  <si>
    <t>EX-01</t>
  </si>
  <si>
    <t>Management Analyst IV (In Lieu of Data Clerk II)</t>
  </si>
  <si>
    <t>VACANT (Vice: Hautea, M.)</t>
  </si>
  <si>
    <t>BUREAU OF MANAGEMENT SUPPORT - FRAUD CONTROL</t>
  </si>
  <si>
    <t>BORJA, Bernice AT</t>
  </si>
  <si>
    <t>OX-10</t>
  </si>
  <si>
    <t xml:space="preserve">Program Coordinator II </t>
  </si>
  <si>
    <t>FLORES, Roberta</t>
  </si>
  <si>
    <t>MX-08</t>
  </si>
  <si>
    <t>Public Welfare Investigation Supervisor</t>
  </si>
  <si>
    <t>CARANDANG, Ruben</t>
  </si>
  <si>
    <t>MX-03</t>
  </si>
  <si>
    <t>Public Welfare Investigator II</t>
  </si>
  <si>
    <t>RIVERA, Lisa</t>
  </si>
  <si>
    <t>LX-13</t>
  </si>
  <si>
    <t xml:space="preserve">SAN AGUSTIN, Donald </t>
  </si>
  <si>
    <t>LX-11</t>
  </si>
  <si>
    <t>Public Welfare Investigator I (LTA)</t>
  </si>
  <si>
    <t>JUNIO, Razzylou</t>
  </si>
  <si>
    <t xml:space="preserve">Public Welfare Investigator II </t>
  </si>
  <si>
    <t>VACANT (Vice: D. Blas/May2025)</t>
  </si>
  <si>
    <t>VACANT (Vice: R. Carandang/Nov2025)</t>
  </si>
  <si>
    <t>BMS2502</t>
  </si>
  <si>
    <t>Public Welfare Invetigator I</t>
  </si>
  <si>
    <t>VACANT (Lieu: CSR)</t>
  </si>
  <si>
    <t>BMS2504</t>
  </si>
  <si>
    <t>VACANT</t>
  </si>
  <si>
    <t>BMS2505</t>
  </si>
  <si>
    <t xml:space="preserve">BES - WORKS PROGRAM SECTION: JOBS OPPORTUNITIES AND BASIC SKILLS (JOBS/TANF ADMIN) </t>
  </si>
  <si>
    <t>FEDERAL</t>
  </si>
  <si>
    <t>101-25-1728201*</t>
  </si>
  <si>
    <t>101-25-1728108</t>
  </si>
  <si>
    <t>Administrative Aide*</t>
  </si>
  <si>
    <t>Millon, Shanice</t>
  </si>
  <si>
    <t>FX-02</t>
  </si>
  <si>
    <t>Vacant (Yatar, Rachel LQ-1/16/2026)</t>
  </si>
  <si>
    <t>Data Control Clerk II*</t>
  </si>
  <si>
    <t xml:space="preserve">Galon, Roma </t>
  </si>
  <si>
    <t>Program Coordinator III*</t>
  </si>
  <si>
    <t>Hara, Patrice</t>
  </si>
  <si>
    <t>NX-08</t>
  </si>
  <si>
    <t>Program Coordinator IV*</t>
  </si>
  <si>
    <t>Uncangco, Alyssa</t>
  </si>
  <si>
    <t>OX-13</t>
  </si>
  <si>
    <t>Social Worker III*</t>
  </si>
  <si>
    <t>Vacant (Santos, Annette S. 06/19/2026)</t>
  </si>
  <si>
    <t>Miralles Jr., Raul</t>
  </si>
  <si>
    <t>NX-02</t>
  </si>
  <si>
    <t xml:space="preserve">Flores, Asia </t>
  </si>
  <si>
    <t>NX-06</t>
  </si>
  <si>
    <t>DPW-25-010</t>
  </si>
  <si>
    <t xml:space="preserve">Special Project Coordinator </t>
  </si>
  <si>
    <t>Salas, Meera S. (Directors Office)</t>
  </si>
  <si>
    <t>Management Analyst III*</t>
  </si>
  <si>
    <t>Vacant (Cruz, B)</t>
  </si>
  <si>
    <t>Social Services Supervisor I*</t>
  </si>
  <si>
    <t xml:space="preserve">Sanchez, Tisha </t>
  </si>
  <si>
    <t>Vacant (Stephens III, W. 09/19/25)</t>
  </si>
  <si>
    <t>SUPPLEMENTAL NUTRITION ASSISTANCE PROGRAM (SNAP) - CERTIFICATION  (PAGE 1 OF 4)</t>
  </si>
  <si>
    <t>101-26-1729101</t>
  </si>
  <si>
    <t xml:space="preserve">Administrative Aide </t>
  </si>
  <si>
    <t xml:space="preserve">Vacant (Naputi, Jennifer 5/31/2026) </t>
  </si>
  <si>
    <t>FX-12</t>
  </si>
  <si>
    <t>7152</t>
  </si>
  <si>
    <t xml:space="preserve">Administrative Aide (LTA) </t>
  </si>
  <si>
    <t>Vacant (San Miguel, G.)</t>
  </si>
  <si>
    <t>Brigino, Marilou</t>
  </si>
  <si>
    <t>JX-01</t>
  </si>
  <si>
    <t>Clerk II</t>
  </si>
  <si>
    <t>Duenas, Jessica M.</t>
  </si>
  <si>
    <t>DX-06</t>
  </si>
  <si>
    <t>Taisague, Berta Jean</t>
  </si>
  <si>
    <t>DX-07</t>
  </si>
  <si>
    <t>Paulino, Lola L.G.</t>
  </si>
  <si>
    <t>DX-14</t>
  </si>
  <si>
    <t xml:space="preserve">Clerk II </t>
  </si>
  <si>
    <t>Libby, Elizabeth</t>
  </si>
  <si>
    <t>DX-05</t>
  </si>
  <si>
    <t xml:space="preserve">San Nicolas, Marilyn  </t>
  </si>
  <si>
    <t>DX-01</t>
  </si>
  <si>
    <t>Borja, Carmen</t>
  </si>
  <si>
    <t>Unpingco, Michael</t>
  </si>
  <si>
    <t xml:space="preserve">Santos, Ashley L. </t>
  </si>
  <si>
    <t>Clerk II  (LTA)</t>
  </si>
  <si>
    <t xml:space="preserve">San Miguel, Gianna </t>
  </si>
  <si>
    <t>Clerk II (LTA)</t>
  </si>
  <si>
    <t>Blas, J. Anthony</t>
  </si>
  <si>
    <t>Vacant (Sablan, R.)</t>
  </si>
  <si>
    <t>7151</t>
  </si>
  <si>
    <t>Vacant (Pasion, M.)</t>
  </si>
  <si>
    <t>Clerk III</t>
  </si>
  <si>
    <t>Adame, Nilda I.</t>
  </si>
  <si>
    <t>EX-11</t>
  </si>
  <si>
    <t>Chokai-Idelbong, Mary Lou</t>
  </si>
  <si>
    <t>EX-14</t>
  </si>
  <si>
    <t xml:space="preserve">Clerk III </t>
  </si>
  <si>
    <t>Tomelden, Brigildo</t>
  </si>
  <si>
    <t>Clerk III (LTA)</t>
  </si>
  <si>
    <t>Vacant (Lizama, S.)</t>
  </si>
  <si>
    <t>Community Program Aide I (in lieu of Clerk III (LTA))</t>
  </si>
  <si>
    <t>SUPPLEMENTAL NUTRITION ASSISTANCE PROGRAM (SNAP) - CERTIFICATION  (PAGE 2 OF 4)</t>
  </si>
  <si>
    <t>Community Program Aide II (in lieu of Clerk Typist II)</t>
  </si>
  <si>
    <t>Vacant (Profiling Guerrero, Daniel)</t>
  </si>
  <si>
    <t>Customer Service Rep.</t>
  </si>
  <si>
    <t xml:space="preserve">Hines, Elizabeth </t>
  </si>
  <si>
    <t>Quinata, Irene Q.</t>
  </si>
  <si>
    <t xml:space="preserve">Vacant (Cruz, Diana) </t>
  </si>
  <si>
    <t xml:space="preserve">Customer Service Rep. (LTA) </t>
  </si>
  <si>
    <t>Vacant (Blas, J.A.)</t>
  </si>
  <si>
    <t xml:space="preserve">Customer Service Supervisor </t>
  </si>
  <si>
    <t>Chargualaf, Ellyn</t>
  </si>
  <si>
    <t>Customer Service Supervisor (In Lieu of Admin Assistant TA)</t>
  </si>
  <si>
    <t xml:space="preserve">Vacant (Tomelden, B.) </t>
  </si>
  <si>
    <t>Data Control Clerk II(LTA)</t>
  </si>
  <si>
    <t>Vacant (Unpingco. M.)</t>
  </si>
  <si>
    <t>Eligibility Specialist I</t>
  </si>
  <si>
    <t xml:space="preserve">Taitano, Christian </t>
  </si>
  <si>
    <t>HX-03</t>
  </si>
  <si>
    <t xml:space="preserve">Fejeran, Kiana </t>
  </si>
  <si>
    <t xml:space="preserve">Guzman, Renee </t>
  </si>
  <si>
    <t>Naputi, Jennifer</t>
  </si>
  <si>
    <t>HX-10</t>
  </si>
  <si>
    <t>Perez, Lori D</t>
  </si>
  <si>
    <t>HX-06</t>
  </si>
  <si>
    <t xml:space="preserve">Asuncion, Gabrielle L. </t>
  </si>
  <si>
    <t>Vacant (Lekka, Kimo J.)  USED FOR PROFILE: (Guerrero, Daniel)</t>
  </si>
  <si>
    <t xml:space="preserve">Raquindin, Charlene </t>
  </si>
  <si>
    <t xml:space="preserve">Baza, Manette </t>
  </si>
  <si>
    <t xml:space="preserve">Vacant (Velazquez, M. 10/3/24) </t>
  </si>
  <si>
    <t xml:space="preserve">Eligibility Specialist I </t>
  </si>
  <si>
    <t>Cruz, Cara Christine</t>
  </si>
  <si>
    <t>HX-07</t>
  </si>
  <si>
    <t xml:space="preserve">Lizama, Leilani S.N. </t>
  </si>
  <si>
    <t xml:space="preserve">Vacant (Damian-Gogue, B. 6/13/25) </t>
  </si>
  <si>
    <t>Mesias, Jeffery</t>
  </si>
  <si>
    <t>Payumo, Ina Majella M.</t>
  </si>
  <si>
    <t>Quinata, Carisa</t>
  </si>
  <si>
    <t>HX-05</t>
  </si>
  <si>
    <t xml:space="preserve">Vacant (Marquez, E. 05/30/25) </t>
  </si>
  <si>
    <t>SUPPLEMENTAL NUTRITION ASSISTANCE PROGRAM (SNAP) - CERTIFICATION  (PAGE 3 OF 4)</t>
  </si>
  <si>
    <t xml:space="preserve">Eligibility Specialist I  </t>
  </si>
  <si>
    <t>Gschwend, Kristina M.</t>
  </si>
  <si>
    <t>Vacant (Castro, LM 08/24/2025)</t>
  </si>
  <si>
    <t>Palacios, Gary</t>
  </si>
  <si>
    <t>Eligibility Specialist I (LTA)</t>
  </si>
  <si>
    <t>Vacant (Ferreira, J. 05/03/24)</t>
  </si>
  <si>
    <t>Eligibility Specialist II</t>
  </si>
  <si>
    <t>Vacant (Mantanona, Cory Jo S.C.)</t>
  </si>
  <si>
    <t>IX-01</t>
  </si>
  <si>
    <t>Racadio, Lisa O.</t>
  </si>
  <si>
    <t>IX-06</t>
  </si>
  <si>
    <t>Vacant (Castro, Tina)</t>
  </si>
  <si>
    <t>Velasco, Eleanor H.</t>
  </si>
  <si>
    <t>IX-09</t>
  </si>
  <si>
    <t xml:space="preserve">Vacant (Cruz, N.P. 01/12/25) </t>
  </si>
  <si>
    <t xml:space="preserve">Vacant (Campos, J. 1/12/25) </t>
  </si>
  <si>
    <t>Castro, Lynn Marie T.</t>
  </si>
  <si>
    <t>IX-03</t>
  </si>
  <si>
    <t>Buerano, Jose Felix C.</t>
  </si>
  <si>
    <t>IX-08</t>
  </si>
  <si>
    <t>Gagan, Shirley</t>
  </si>
  <si>
    <t>IX-10</t>
  </si>
  <si>
    <t xml:space="preserve">Eligibility Specialist II </t>
  </si>
  <si>
    <t>Vacant (Aquino, Michelle)</t>
  </si>
  <si>
    <t>Santos, Ana Maria M.</t>
  </si>
  <si>
    <t>IX-04</t>
  </si>
  <si>
    <t>Eligibility Specialist Supervisor</t>
  </si>
  <si>
    <t>Estrada, Rosemarie</t>
  </si>
  <si>
    <t>KX-10</t>
  </si>
  <si>
    <t xml:space="preserve">Campos, Janice D. </t>
  </si>
  <si>
    <t>KX-06</t>
  </si>
  <si>
    <t>Cruz, Nicole Puanani</t>
  </si>
  <si>
    <t>Pangelinan, Thelma R.</t>
  </si>
  <si>
    <t>KX-09</t>
  </si>
  <si>
    <t>Aquino, Michelle</t>
  </si>
  <si>
    <t>KX-05</t>
  </si>
  <si>
    <t xml:space="preserve">Castro, Tina Marie C. </t>
  </si>
  <si>
    <t>San Nicolas, Christine P.</t>
  </si>
  <si>
    <t>RX-07</t>
  </si>
  <si>
    <t>7150</t>
  </si>
  <si>
    <t>Management Analyst II (In lieu of CSR)</t>
  </si>
  <si>
    <t>Estrada,Myralyn</t>
  </si>
  <si>
    <t>KX-02</t>
  </si>
  <si>
    <t>Quinata, Lazaro</t>
  </si>
  <si>
    <t>Page 3 Totals:</t>
  </si>
  <si>
    <t>SUPPLEMENTAL NUTRITION ASSISTANCE PROGRAM (SNAP) - CERTIFICATION  (PAGE 4 OF 4)</t>
  </si>
  <si>
    <t>Rabon, Tony P.</t>
  </si>
  <si>
    <t xml:space="preserve">Vacant (Duenas, L. 03.20.26) </t>
  </si>
  <si>
    <t>6919</t>
  </si>
  <si>
    <t>Medrano, Steven DC</t>
  </si>
  <si>
    <t>Vacant (Barrido, D.)</t>
  </si>
  <si>
    <t xml:space="preserve">Paulino, Rachelle P. </t>
  </si>
  <si>
    <t>Stanley, Dennis A.</t>
  </si>
  <si>
    <t>EX-16</t>
  </si>
  <si>
    <t>Social Service Supervisor I</t>
  </si>
  <si>
    <t>Blas, Mari</t>
  </si>
  <si>
    <t>OX-09</t>
  </si>
  <si>
    <t xml:space="preserve">Vacant (Malanum, M.)  </t>
  </si>
  <si>
    <t>Page 4 Totals:</t>
  </si>
  <si>
    <t>Grand Total Page 1, 2, 3 &amp; 4:</t>
  </si>
  <si>
    <t>SUPPLEMENTAL NUTRITION ASSISTANCE PROGRAM (SNAP) - STATE OFFICE</t>
  </si>
  <si>
    <t>FEDERAL FUND MATCH (50% LOCAL / 50% FEDERAL)</t>
  </si>
  <si>
    <t>101-26-1729111</t>
  </si>
  <si>
    <t>Administrative Officer</t>
  </si>
  <si>
    <t>Okada, Zenaida V.</t>
  </si>
  <si>
    <t>LX-09</t>
  </si>
  <si>
    <t>Chief Human Services Administrator</t>
  </si>
  <si>
    <t>Salas, Francine B.</t>
  </si>
  <si>
    <t>SX-02</t>
  </si>
  <si>
    <t>Management Analyst I</t>
  </si>
  <si>
    <t>Vacant (Chamberlain, M.)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</si>
</sst>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\-&quot;$&quot;#,##0"/>
    <numFmt numFmtId="165" formatCode="mm/dd/yy;@"/>
    <numFmt numFmtId="166" formatCode="&quot;$&quot;#,##0"/>
    <numFmt numFmtId="167" formatCode="_(* #,##0_);_(* \(#,##0\);_(* &quot;-&quot;??_);_(@_)"/>
    <numFmt numFmtId="168" formatCode="0_);\(0\)"/>
    <numFmt numFmtId="169" formatCode="_(* #,##0.00_);_(* \(#,##0.00\);_(* \-??_);_(@_)"/>
    <numFmt numFmtId="170" formatCode="#,##0.000_);\(#,##0.000\)"/>
    <numFmt numFmtId="171" formatCode="mm/dd/yyyy"/>
  </numFmts>
  <fonts count="43">
    <font>
      <sz val="12"/>
      <name val="SWISS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SWISS"/>
    </font>
    <font>
      <b/>
      <sz val="8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8"/>
      <color indexed="8"/>
      <name val="SWISS"/>
    </font>
    <font>
      <sz val="8"/>
      <color indexed="8"/>
      <name val="SWISS"/>
    </font>
    <font>
      <sz val="8"/>
      <name val="SWISS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7"/>
      <color indexed="8"/>
      <name val="Times New Roman"/>
      <family val="1"/>
    </font>
    <font>
      <sz val="12"/>
      <name val="SWISS"/>
      <family val="2"/>
    </font>
    <font>
      <sz val="10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sz val="10"/>
      <color rgb="FFFF0000"/>
      <name val="Times New Roman"/>
      <family val="1"/>
    </font>
    <font>
      <b/>
      <sz val="10"/>
      <color rgb="FF0000FF"/>
      <name val="Times New Roman"/>
      <family val="1"/>
    </font>
    <font>
      <sz val="10"/>
      <color rgb="FF0000FF"/>
      <name val="Times New Roman"/>
      <family val="1"/>
    </font>
    <font>
      <sz val="10"/>
      <color indexed="8"/>
      <name val="Times New Roman"/>
      <family val="1"/>
    </font>
    <font>
      <b/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SWISS"/>
    </font>
    <font>
      <sz val="8"/>
      <color rgb="FFFF0000"/>
      <name val="SWISS"/>
    </font>
    <font>
      <b/>
      <sz val="8"/>
      <color rgb="FF000000"/>
      <name val="Times New Roman"/>
      <family val="1"/>
    </font>
    <font>
      <b/>
      <sz val="10"/>
      <color rgb="FFFF0000"/>
      <name val="Times New Roman"/>
      <family val="1"/>
    </font>
    <font>
      <b/>
      <sz val="8"/>
      <color rgb="FFFF0000"/>
      <name val="SWISS"/>
    </font>
    <font>
      <sz val="10"/>
      <color rgb="FF000000"/>
      <name val="Times New Roman"/>
      <family val="1"/>
    </font>
    <font>
      <sz val="8"/>
      <color rgb="FF000000"/>
      <name val="SWISS"/>
    </font>
    <font>
      <b/>
      <sz val="8"/>
      <color rgb="FF000000"/>
      <name val="SWISS"/>
    </font>
    <font>
      <b/>
      <sz val="10"/>
      <color rgb="FF000000"/>
      <name val="Times New Roman"/>
      <family val="1"/>
    </font>
    <font>
      <sz val="9"/>
      <color rgb="FF000000"/>
      <name val="Times New Roman"/>
      <family val="1"/>
    </font>
    <font>
      <b/>
      <sz val="10"/>
      <color indexed="8"/>
      <name val="SWISS"/>
    </font>
    <font>
      <sz val="8"/>
      <color rgb="FF000000"/>
      <name val="Times New Roman"/>
      <family val="1"/>
    </font>
    <font>
      <sz val="10"/>
      <name val="SWISS"/>
    </font>
    <font>
      <sz val="10"/>
      <color indexed="8"/>
      <name val="SWISS"/>
    </font>
    <font>
      <u/>
      <sz val="12"/>
      <color theme="10"/>
      <name val="SWISS"/>
    </font>
    <font>
      <b/>
      <sz val="7"/>
      <color rgb="FF000000"/>
      <name val="Times New Roman"/>
      <family val="1"/>
    </font>
    <font>
      <b/>
      <sz val="10"/>
      <color rgb="FFFFFFFF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gray0625">
        <bgColor indexed="9"/>
      </patternFill>
    </fill>
    <fill>
      <patternFill patternType="solid">
        <fgColor theme="0"/>
        <bgColor indexed="64"/>
      </patternFill>
    </fill>
    <fill>
      <patternFill patternType="lightGray">
        <bgColor indexed="9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gray0625">
        <fgColor rgb="FF000000"/>
        <bgColor rgb="FFFFFFFF"/>
      </patternFill>
    </fill>
    <fill>
      <patternFill patternType="lightGray">
        <fgColor rgb="FF000000"/>
        <bgColor rgb="FFFFFFFF"/>
      </patternFill>
    </fill>
  </fills>
  <borders count="8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3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rgb="FF333333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ck">
        <color rgb="FF000000"/>
      </right>
      <top/>
      <bottom style="thin">
        <color indexed="64"/>
      </bottom>
      <diagonal/>
    </border>
  </borders>
  <cellStyleXfs count="19">
    <xf numFmtId="37" fontId="0" fillId="0" borderId="0"/>
    <xf numFmtId="43" fontId="3" fillId="0" borderId="0" applyFont="0" applyFill="0" applyBorder="0" applyAlignment="0" applyProtection="0"/>
    <xf numFmtId="37" fontId="15" fillId="0" borderId="0"/>
    <xf numFmtId="37" fontId="15" fillId="0" borderId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37" fontId="4" fillId="0" borderId="0"/>
    <xf numFmtId="169" fontId="17" fillId="0" borderId="0" applyFill="0" applyBorder="0" applyAlignment="0" applyProtection="0"/>
    <xf numFmtId="0" fontId="17" fillId="0" borderId="0"/>
    <xf numFmtId="37" fontId="4" fillId="0" borderId="0"/>
    <xf numFmtId="43" fontId="16" fillId="0" borderId="0" applyFont="0" applyFill="0" applyBorder="0" applyAlignment="0" applyProtection="0"/>
    <xf numFmtId="0" fontId="17" fillId="0" borderId="0"/>
    <xf numFmtId="0" fontId="17" fillId="0" borderId="0"/>
    <xf numFmtId="37" fontId="4" fillId="0" borderId="0"/>
    <xf numFmtId="43" fontId="2" fillId="0" borderId="0" applyFont="0" applyFill="0" applyBorder="0" applyAlignment="0" applyProtection="0"/>
    <xf numFmtId="0" fontId="2" fillId="0" borderId="0"/>
    <xf numFmtId="37" fontId="40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076">
    <xf numFmtId="37" fontId="0" fillId="0" borderId="0" xfId="0"/>
    <xf numFmtId="37" fontId="5" fillId="0" borderId="0" xfId="0" applyFont="1"/>
    <xf numFmtId="37" fontId="6" fillId="0" borderId="0" xfId="0" applyFont="1"/>
    <xf numFmtId="37" fontId="7" fillId="0" borderId="0" xfId="0" applyFont="1"/>
    <xf numFmtId="37" fontId="8" fillId="0" borderId="0" xfId="0" applyFont="1"/>
    <xf numFmtId="37" fontId="9" fillId="0" borderId="0" xfId="0" applyFont="1"/>
    <xf numFmtId="37" fontId="10" fillId="0" borderId="0" xfId="0" applyFont="1"/>
    <xf numFmtId="37" fontId="7" fillId="0" borderId="0" xfId="0" applyFont="1" applyProtection="1">
      <protection locked="0"/>
    </xf>
    <xf numFmtId="37" fontId="5" fillId="0" borderId="0" xfId="0" applyFont="1" applyProtection="1">
      <protection locked="0"/>
    </xf>
    <xf numFmtId="37" fontId="5" fillId="0" borderId="0" xfId="0" applyFont="1" applyAlignment="1">
      <alignment horizontal="center"/>
    </xf>
    <xf numFmtId="37" fontId="5" fillId="2" borderId="2" xfId="0" applyFont="1" applyFill="1" applyBorder="1" applyAlignment="1">
      <alignment horizontal="centerContinuous"/>
    </xf>
    <xf numFmtId="37" fontId="5" fillId="2" borderId="3" xfId="0" applyFont="1" applyFill="1" applyBorder="1" applyAlignment="1">
      <alignment horizontal="centerContinuous"/>
    </xf>
    <xf numFmtId="37" fontId="5" fillId="2" borderId="4" xfId="0" applyFont="1" applyFill="1" applyBorder="1" applyAlignment="1">
      <alignment horizontal="centerContinuous"/>
    </xf>
    <xf numFmtId="37" fontId="5" fillId="0" borderId="5" xfId="0" applyFont="1" applyBorder="1"/>
    <xf numFmtId="37" fontId="5" fillId="0" borderId="6" xfId="0" applyFont="1" applyBorder="1"/>
    <xf numFmtId="37" fontId="5" fillId="0" borderId="5" xfId="0" quotePrefix="1" applyFont="1" applyBorder="1" applyAlignment="1">
      <alignment horizontal="center"/>
    </xf>
    <xf numFmtId="37" fontId="5" fillId="0" borderId="7" xfId="0" quotePrefix="1" applyFont="1" applyBorder="1" applyAlignment="1">
      <alignment horizontal="center"/>
    </xf>
    <xf numFmtId="37" fontId="5" fillId="0" borderId="0" xfId="0" quotePrefix="1" applyFont="1" applyAlignment="1">
      <alignment horizontal="center"/>
    </xf>
    <xf numFmtId="37" fontId="5" fillId="0" borderId="8" xfId="0" quotePrefix="1" applyFont="1" applyBorder="1" applyAlignment="1">
      <alignment horizontal="center"/>
    </xf>
    <xf numFmtId="37" fontId="5" fillId="0" borderId="9" xfId="0" quotePrefix="1" applyFont="1" applyBorder="1" applyAlignment="1">
      <alignment horizontal="center"/>
    </xf>
    <xf numFmtId="37" fontId="5" fillId="0" borderId="10" xfId="0" quotePrefix="1" applyFont="1" applyBorder="1" applyAlignment="1">
      <alignment horizontal="center"/>
    </xf>
    <xf numFmtId="37" fontId="12" fillId="0" borderId="0" xfId="0" applyFont="1" applyAlignment="1">
      <alignment horizontal="center"/>
    </xf>
    <xf numFmtId="37" fontId="5" fillId="3" borderId="11" xfId="0" applyFont="1" applyFill="1" applyBorder="1" applyAlignment="1">
      <alignment horizontal="center"/>
    </xf>
    <xf numFmtId="37" fontId="5" fillId="4" borderId="12" xfId="0" applyFont="1" applyFill="1" applyBorder="1" applyAlignment="1">
      <alignment horizontal="center"/>
    </xf>
    <xf numFmtId="37" fontId="5" fillId="4" borderId="0" xfId="0" applyFont="1" applyFill="1"/>
    <xf numFmtId="37" fontId="5" fillId="4" borderId="13" xfId="0" applyFont="1" applyFill="1" applyBorder="1" applyAlignment="1">
      <alignment horizontal="center"/>
    </xf>
    <xf numFmtId="37" fontId="5" fillId="4" borderId="14" xfId="0" applyFont="1" applyFill="1" applyBorder="1" applyAlignment="1">
      <alignment horizontal="center"/>
    </xf>
    <xf numFmtId="37" fontId="5" fillId="3" borderId="15" xfId="0" applyFont="1" applyFill="1" applyBorder="1" applyAlignment="1">
      <alignment horizontal="center"/>
    </xf>
    <xf numFmtId="37" fontId="5" fillId="4" borderId="17" xfId="0" applyFont="1" applyFill="1" applyBorder="1" applyAlignment="1">
      <alignment horizontal="center"/>
    </xf>
    <xf numFmtId="37" fontId="5" fillId="4" borderId="18" xfId="0" applyFont="1" applyFill="1" applyBorder="1" applyAlignment="1">
      <alignment horizontal="center"/>
    </xf>
    <xf numFmtId="37" fontId="5" fillId="3" borderId="19" xfId="0" applyFont="1" applyFill="1" applyBorder="1" applyAlignment="1">
      <alignment horizontal="center"/>
    </xf>
    <xf numFmtId="37" fontId="5" fillId="3" borderId="20" xfId="0" applyFont="1" applyFill="1" applyBorder="1" applyAlignment="1">
      <alignment horizontal="center"/>
    </xf>
    <xf numFmtId="37" fontId="5" fillId="4" borderId="21" xfId="0" applyFont="1" applyFill="1" applyBorder="1" applyAlignment="1">
      <alignment horizontal="center"/>
    </xf>
    <xf numFmtId="37" fontId="5" fillId="3" borderId="0" xfId="0" applyFont="1" applyFill="1" applyAlignment="1">
      <alignment horizontal="center"/>
    </xf>
    <xf numFmtId="37" fontId="5" fillId="3" borderId="13" xfId="0" applyFont="1" applyFill="1" applyBorder="1" applyAlignment="1">
      <alignment horizontal="center"/>
    </xf>
    <xf numFmtId="37" fontId="5" fillId="4" borderId="6" xfId="0" applyFont="1" applyFill="1" applyBorder="1" applyAlignment="1">
      <alignment horizontal="center"/>
    </xf>
    <xf numFmtId="37" fontId="5" fillId="3" borderId="22" xfId="0" applyFont="1" applyFill="1" applyBorder="1" applyAlignment="1">
      <alignment horizontal="center"/>
    </xf>
    <xf numFmtId="37" fontId="5" fillId="3" borderId="23" xfId="0" applyFont="1" applyFill="1" applyBorder="1" applyAlignment="1">
      <alignment horizontal="center"/>
    </xf>
    <xf numFmtId="37" fontId="5" fillId="4" borderId="24" xfId="0" applyFont="1" applyFill="1" applyBorder="1" applyAlignment="1">
      <alignment horizontal="center"/>
    </xf>
    <xf numFmtId="37" fontId="5" fillId="4" borderId="25" xfId="0" applyFont="1" applyFill="1" applyBorder="1" applyAlignment="1">
      <alignment horizontal="center"/>
    </xf>
    <xf numFmtId="37" fontId="5" fillId="4" borderId="26" xfId="0" applyFont="1" applyFill="1" applyBorder="1" applyAlignment="1">
      <alignment horizontal="center"/>
    </xf>
    <xf numFmtId="37" fontId="14" fillId="4" borderId="27" xfId="0" applyFont="1" applyFill="1" applyBorder="1" applyAlignment="1">
      <alignment horizontal="center"/>
    </xf>
    <xf numFmtId="37" fontId="5" fillId="3" borderId="28" xfId="0" applyFont="1" applyFill="1" applyBorder="1" applyAlignment="1">
      <alignment horizontal="center"/>
    </xf>
    <xf numFmtId="37" fontId="5" fillId="3" borderId="29" xfId="0" applyFont="1" applyFill="1" applyBorder="1" applyAlignment="1">
      <alignment horizontal="center"/>
    </xf>
    <xf numFmtId="39" fontId="5" fillId="3" borderId="23" xfId="0" applyNumberFormat="1" applyFont="1" applyFill="1" applyBorder="1" applyAlignment="1">
      <alignment horizontal="center"/>
    </xf>
    <xf numFmtId="37" fontId="5" fillId="4" borderId="24" xfId="0" quotePrefix="1" applyFont="1" applyFill="1" applyBorder="1" applyAlignment="1">
      <alignment horizontal="center"/>
    </xf>
    <xf numFmtId="37" fontId="5" fillId="4" borderId="30" xfId="0" quotePrefix="1" applyFont="1" applyFill="1" applyBorder="1" applyAlignment="1">
      <alignment horizontal="center"/>
    </xf>
    <xf numFmtId="37" fontId="5" fillId="0" borderId="29" xfId="0" applyFont="1" applyBorder="1" applyAlignment="1">
      <alignment horizontal="center"/>
    </xf>
    <xf numFmtId="37" fontId="5" fillId="0" borderId="31" xfId="0" applyFont="1" applyBorder="1" applyAlignment="1">
      <alignment horizontal="center"/>
    </xf>
    <xf numFmtId="37" fontId="5" fillId="6" borderId="31" xfId="0" applyFont="1" applyFill="1" applyBorder="1"/>
    <xf numFmtId="39" fontId="8" fillId="0" borderId="0" xfId="0" applyNumberFormat="1" applyFont="1"/>
    <xf numFmtId="170" fontId="8" fillId="0" borderId="0" xfId="0" applyNumberFormat="1" applyFont="1"/>
    <xf numFmtId="37" fontId="5" fillId="0" borderId="0" xfId="0" applyFont="1" applyAlignment="1">
      <alignment horizontal="centerContinuous"/>
    </xf>
    <xf numFmtId="37" fontId="5" fillId="0" borderId="0" xfId="0" applyFont="1" applyAlignment="1">
      <alignment horizontal="center" wrapText="1"/>
    </xf>
    <xf numFmtId="170" fontId="8" fillId="0" borderId="0" xfId="0" applyNumberFormat="1" applyFont="1" applyAlignment="1">
      <alignment horizontal="right"/>
    </xf>
    <xf numFmtId="37" fontId="8" fillId="0" borderId="0" xfId="0" applyFont="1" applyAlignment="1">
      <alignment horizontal="right"/>
    </xf>
    <xf numFmtId="39" fontId="8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/>
    </xf>
    <xf numFmtId="5" fontId="5" fillId="0" borderId="0" xfId="0" applyNumberFormat="1" applyFont="1"/>
    <xf numFmtId="5" fontId="5" fillId="0" borderId="0" xfId="0" applyNumberFormat="1" applyFont="1" applyAlignment="1">
      <alignment horizontal="right"/>
    </xf>
    <xf numFmtId="37" fontId="5" fillId="0" borderId="0" xfId="0" applyFont="1" applyAlignment="1">
      <alignment horizontal="right"/>
    </xf>
    <xf numFmtId="0" fontId="18" fillId="0" borderId="29" xfId="10" applyNumberFormat="1" applyFont="1" applyFill="1" applyBorder="1" applyAlignment="1" applyProtection="1">
      <alignment horizontal="center"/>
      <protection locked="0"/>
    </xf>
    <xf numFmtId="49" fontId="18" fillId="0" borderId="29" xfId="11" applyNumberFormat="1" applyFont="1" applyBorder="1" applyAlignment="1" applyProtection="1">
      <alignment horizontal="left" wrapText="1"/>
      <protection locked="0"/>
    </xf>
    <xf numFmtId="49" fontId="18" fillId="0" borderId="29" xfId="11" applyNumberFormat="1" applyFont="1" applyBorder="1" applyAlignment="1" applyProtection="1">
      <alignment horizontal="left"/>
      <protection locked="0"/>
    </xf>
    <xf numFmtId="0" fontId="19" fillId="0" borderId="31" xfId="1" applyNumberFormat="1" applyFont="1" applyFill="1" applyBorder="1" applyAlignment="1" applyProtection="1">
      <alignment horizontal="center" vertical="center"/>
      <protection locked="0"/>
    </xf>
    <xf numFmtId="49" fontId="19" fillId="0" borderId="31" xfId="0" applyNumberFormat="1" applyFont="1" applyBorder="1" applyAlignment="1" applyProtection="1">
      <alignment horizontal="left" vertical="center" wrapText="1"/>
      <protection locked="0"/>
    </xf>
    <xf numFmtId="49" fontId="19" fillId="0" borderId="31" xfId="11" applyNumberFormat="1" applyFont="1" applyBorder="1" applyAlignment="1" applyProtection="1">
      <alignment horizontal="center" vertical="center"/>
      <protection locked="0"/>
    </xf>
    <xf numFmtId="37" fontId="7" fillId="0" borderId="31" xfId="0" applyFont="1" applyBorder="1" applyProtection="1">
      <protection locked="0"/>
    </xf>
    <xf numFmtId="38" fontId="7" fillId="0" borderId="31" xfId="0" applyNumberFormat="1" applyFont="1" applyBorder="1" applyProtection="1">
      <protection locked="0"/>
    </xf>
    <xf numFmtId="37" fontId="7" fillId="0" borderId="31" xfId="0" applyFont="1" applyBorder="1"/>
    <xf numFmtId="6" fontId="7" fillId="0" borderId="31" xfId="0" applyNumberFormat="1" applyFont="1" applyBorder="1"/>
    <xf numFmtId="6" fontId="7" fillId="0" borderId="31" xfId="0" applyNumberFormat="1" applyFont="1" applyBorder="1" applyAlignment="1">
      <alignment horizontal="right"/>
    </xf>
    <xf numFmtId="38" fontId="7" fillId="5" borderId="29" xfId="0" applyNumberFormat="1" applyFont="1" applyFill="1" applyBorder="1" applyProtection="1">
      <protection locked="0"/>
    </xf>
    <xf numFmtId="38" fontId="7" fillId="0" borderId="31" xfId="0" applyNumberFormat="1" applyFont="1" applyBorder="1" applyAlignment="1">
      <alignment horizontal="right"/>
    </xf>
    <xf numFmtId="165" fontId="7" fillId="0" borderId="31" xfId="3" applyNumberFormat="1" applyFont="1" applyBorder="1" applyAlignment="1" applyProtection="1">
      <alignment horizontal="center"/>
      <protection locked="0"/>
    </xf>
    <xf numFmtId="38" fontId="7" fillId="0" borderId="29" xfId="0" applyNumberFormat="1" applyFont="1" applyBorder="1" applyProtection="1">
      <protection locked="0"/>
    </xf>
    <xf numFmtId="37" fontId="7" fillId="0" borderId="31" xfId="0" applyFont="1" applyBorder="1" applyAlignment="1" applyProtection="1">
      <alignment horizontal="right"/>
      <protection locked="0"/>
    </xf>
    <xf numFmtId="38" fontId="7" fillId="0" borderId="31" xfId="0" applyNumberFormat="1" applyFont="1" applyBorder="1" applyAlignment="1" applyProtection="1">
      <alignment horizontal="right"/>
      <protection locked="0"/>
    </xf>
    <xf numFmtId="167" fontId="7" fillId="0" borderId="31" xfId="5" applyNumberFormat="1" applyFont="1" applyBorder="1" applyAlignment="1" applyProtection="1">
      <alignment horizontal="right"/>
      <protection locked="0"/>
    </xf>
    <xf numFmtId="37" fontId="7" fillId="0" borderId="31" xfId="0" applyFont="1" applyBorder="1" applyAlignment="1">
      <alignment horizontal="right"/>
    </xf>
    <xf numFmtId="165" fontId="7" fillId="0" borderId="31" xfId="2" applyNumberFormat="1" applyFont="1" applyBorder="1" applyAlignment="1" applyProtection="1">
      <alignment horizontal="center"/>
      <protection locked="0"/>
    </xf>
    <xf numFmtId="0" fontId="7" fillId="0" borderId="31" xfId="6" applyNumberFormat="1" applyFont="1" applyBorder="1" applyAlignment="1" applyProtection="1">
      <alignment horizontal="center"/>
      <protection locked="0"/>
    </xf>
    <xf numFmtId="49" fontId="7" fillId="0" borderId="31" xfId="2" applyNumberFormat="1" applyFont="1" applyBorder="1" applyAlignment="1" applyProtection="1">
      <alignment horizontal="left"/>
      <protection locked="0"/>
    </xf>
    <xf numFmtId="49" fontId="7" fillId="0" borderId="31" xfId="2" applyNumberFormat="1" applyFont="1" applyBorder="1" applyAlignment="1" applyProtection="1">
      <alignment horizontal="center"/>
      <protection locked="0"/>
    </xf>
    <xf numFmtId="14" fontId="7" fillId="0" borderId="31" xfId="0" applyNumberFormat="1" applyFont="1" applyBorder="1" applyAlignment="1" applyProtection="1">
      <alignment horizontal="center"/>
      <protection locked="0"/>
    </xf>
    <xf numFmtId="38" fontId="7" fillId="0" borderId="29" xfId="3" applyNumberFormat="1" applyFont="1" applyBorder="1" applyProtection="1">
      <protection locked="0"/>
    </xf>
    <xf numFmtId="1" fontId="7" fillId="0" borderId="29" xfId="3" applyNumberFormat="1" applyFont="1" applyBorder="1" applyAlignment="1" applyProtection="1">
      <alignment horizontal="center"/>
      <protection locked="0"/>
    </xf>
    <xf numFmtId="49" fontId="7" fillId="0" borderId="29" xfId="3" applyNumberFormat="1" applyFont="1" applyBorder="1" applyAlignment="1" applyProtection="1">
      <alignment horizontal="left"/>
      <protection locked="0"/>
    </xf>
    <xf numFmtId="49" fontId="7" fillId="0" borderId="31" xfId="3" applyNumberFormat="1" applyFont="1" applyBorder="1" applyAlignment="1" applyProtection="1">
      <alignment horizontal="left"/>
      <protection locked="0"/>
    </xf>
    <xf numFmtId="49" fontId="7" fillId="0" borderId="31" xfId="3" applyNumberFormat="1" applyFont="1" applyBorder="1" applyAlignment="1" applyProtection="1">
      <alignment horizontal="center"/>
      <protection locked="0"/>
    </xf>
    <xf numFmtId="38" fontId="7" fillId="0" borderId="29" xfId="0" applyNumberFormat="1" applyFont="1" applyBorder="1" applyAlignment="1" applyProtection="1">
      <alignment horizontal="right"/>
      <protection locked="0"/>
    </xf>
    <xf numFmtId="0" fontId="11" fillId="0" borderId="31" xfId="2" applyNumberFormat="1" applyFont="1" applyBorder="1" applyAlignment="1" applyProtection="1">
      <alignment horizontal="center"/>
      <protection locked="0"/>
    </xf>
    <xf numFmtId="49" fontId="7" fillId="0" borderId="29" xfId="0" applyNumberFormat="1" applyFont="1" applyBorder="1" applyAlignment="1" applyProtection="1">
      <alignment horizontal="center"/>
      <protection locked="0"/>
    </xf>
    <xf numFmtId="49" fontId="7" fillId="0" borderId="31" xfId="0" applyNumberFormat="1" applyFont="1" applyBorder="1" applyAlignment="1" applyProtection="1">
      <alignment horizontal="left"/>
      <protection locked="0"/>
    </xf>
    <xf numFmtId="38" fontId="7" fillId="0" borderId="31" xfId="0" applyNumberFormat="1" applyFont="1" applyBorder="1" applyAlignment="1" applyProtection="1">
      <alignment horizontal="center"/>
      <protection locked="0"/>
    </xf>
    <xf numFmtId="0" fontId="11" fillId="3" borderId="29" xfId="7" applyNumberFormat="1" applyFont="1" applyFill="1" applyBorder="1" applyAlignment="1" applyProtection="1">
      <alignment horizontal="center"/>
      <protection locked="0"/>
    </xf>
    <xf numFmtId="49" fontId="11" fillId="3" borderId="29" xfId="2" applyNumberFormat="1" applyFont="1" applyFill="1" applyBorder="1" applyAlignment="1" applyProtection="1">
      <alignment horizontal="left"/>
      <protection locked="0"/>
    </xf>
    <xf numFmtId="49" fontId="11" fillId="3" borderId="29" xfId="2" applyNumberFormat="1" applyFont="1" applyFill="1" applyBorder="1" applyProtection="1">
      <protection locked="0"/>
    </xf>
    <xf numFmtId="49" fontId="11" fillId="3" borderId="31" xfId="2" applyNumberFormat="1" applyFont="1" applyFill="1" applyBorder="1" applyAlignment="1" applyProtection="1">
      <alignment horizontal="center"/>
      <protection locked="0"/>
    </xf>
    <xf numFmtId="1" fontId="7" fillId="0" borderId="31" xfId="0" applyNumberFormat="1" applyFont="1" applyBorder="1" applyAlignment="1">
      <alignment horizontal="center"/>
    </xf>
    <xf numFmtId="49" fontId="7" fillId="0" borderId="31" xfId="0" applyNumberFormat="1" applyFont="1" applyBorder="1" applyAlignment="1">
      <alignment horizontal="left"/>
    </xf>
    <xf numFmtId="1" fontId="20" fillId="0" borderId="29" xfId="5" applyNumberFormat="1" applyFont="1" applyBorder="1" applyAlignment="1" applyProtection="1">
      <alignment horizontal="center" vertical="center"/>
    </xf>
    <xf numFmtId="49" fontId="7" fillId="0" borderId="31" xfId="0" applyNumberFormat="1" applyFont="1" applyBorder="1" applyAlignment="1">
      <alignment horizontal="left" vertical="center"/>
    </xf>
    <xf numFmtId="49" fontId="7" fillId="3" borderId="31" xfId="2" applyNumberFormat="1" applyFont="1" applyFill="1" applyBorder="1" applyAlignment="1">
      <alignment horizontal="left"/>
    </xf>
    <xf numFmtId="49" fontId="11" fillId="0" borderId="31" xfId="2" applyNumberFormat="1" applyFont="1" applyBorder="1" applyAlignment="1">
      <alignment horizontal="center"/>
    </xf>
    <xf numFmtId="1" fontId="21" fillId="0" borderId="29" xfId="5" applyNumberFormat="1" applyFont="1" applyBorder="1" applyAlignment="1" applyProtection="1">
      <alignment horizontal="center" vertical="center"/>
    </xf>
    <xf numFmtId="0" fontId="20" fillId="0" borderId="32" xfId="8" applyFont="1" applyBorder="1" applyAlignment="1">
      <alignment horizontal="center" vertical="center"/>
    </xf>
    <xf numFmtId="5" fontId="7" fillId="0" borderId="31" xfId="0" applyNumberFormat="1" applyFont="1" applyBorder="1" applyAlignment="1">
      <alignment horizontal="right"/>
    </xf>
    <xf numFmtId="0" fontId="11" fillId="0" borderId="29" xfId="2" applyNumberFormat="1" applyFont="1" applyBorder="1" applyAlignment="1" applyProtection="1">
      <alignment horizontal="center"/>
      <protection locked="0"/>
    </xf>
    <xf numFmtId="49" fontId="7" fillId="0" borderId="29" xfId="2" applyNumberFormat="1" applyFont="1" applyBorder="1" applyAlignment="1" applyProtection="1">
      <alignment horizontal="left"/>
      <protection locked="0"/>
    </xf>
    <xf numFmtId="168" fontId="7" fillId="0" borderId="29" xfId="3" applyNumberFormat="1" applyFont="1" applyBorder="1" applyAlignment="1" applyProtection="1">
      <alignment horizontal="center"/>
      <protection locked="0"/>
    </xf>
    <xf numFmtId="49" fontId="7" fillId="0" borderId="29" xfId="2" applyNumberFormat="1" applyFont="1" applyBorder="1" applyAlignment="1" applyProtection="1">
      <alignment horizontal="left" wrapText="1"/>
      <protection locked="0"/>
    </xf>
    <xf numFmtId="49" fontId="7" fillId="0" borderId="31" xfId="9" applyNumberFormat="1" applyFont="1" applyBorder="1" applyAlignment="1" applyProtection="1">
      <alignment horizontal="left" vertical="center"/>
      <protection locked="0"/>
    </xf>
    <xf numFmtId="0" fontId="11" fillId="3" borderId="29" xfId="2" applyNumberFormat="1" applyFont="1" applyFill="1" applyBorder="1" applyAlignment="1" applyProtection="1">
      <alignment horizontal="center"/>
      <protection locked="0"/>
    </xf>
    <xf numFmtId="49" fontId="7" fillId="3" borderId="29" xfId="2" applyNumberFormat="1" applyFont="1" applyFill="1" applyBorder="1" applyAlignment="1" applyProtection="1">
      <alignment horizontal="left"/>
      <protection locked="0"/>
    </xf>
    <xf numFmtId="49" fontId="11" fillId="0" borderId="31" xfId="9" applyNumberFormat="1" applyFont="1" applyBorder="1" applyAlignment="1" applyProtection="1">
      <alignment horizontal="left" vertical="center"/>
      <protection locked="0"/>
    </xf>
    <xf numFmtId="49" fontId="7" fillId="0" borderId="31" xfId="6" applyNumberFormat="1" applyFont="1" applyBorder="1" applyAlignment="1" applyProtection="1">
      <alignment horizontal="center"/>
      <protection locked="0"/>
    </xf>
    <xf numFmtId="37" fontId="7" fillId="3" borderId="29" xfId="0" applyFont="1" applyFill="1" applyBorder="1" applyAlignment="1">
      <alignment horizontal="right"/>
    </xf>
    <xf numFmtId="1" fontId="7" fillId="0" borderId="31" xfId="0" applyNumberFormat="1" applyFont="1" applyBorder="1" applyAlignment="1">
      <alignment horizontal="right"/>
    </xf>
    <xf numFmtId="14" fontId="7" fillId="0" borderId="31" xfId="0" applyNumberFormat="1" applyFont="1" applyBorder="1" applyAlignment="1">
      <alignment horizontal="center"/>
    </xf>
    <xf numFmtId="37" fontId="7" fillId="6" borderId="31" xfId="0" applyFont="1" applyFill="1" applyBorder="1"/>
    <xf numFmtId="37" fontId="7" fillId="0" borderId="33" xfId="0" applyFont="1" applyBorder="1" applyAlignment="1">
      <alignment horizontal="center"/>
    </xf>
    <xf numFmtId="10" fontId="7" fillId="6" borderId="31" xfId="0" quotePrefix="1" applyNumberFormat="1" applyFont="1" applyFill="1" applyBorder="1" applyAlignment="1">
      <alignment horizontal="center"/>
    </xf>
    <xf numFmtId="49" fontId="19" fillId="0" borderId="31" xfId="11" applyNumberFormat="1" applyFont="1" applyBorder="1" applyAlignment="1" applyProtection="1">
      <alignment horizontal="left" vertical="center" wrapText="1"/>
      <protection locked="0"/>
    </xf>
    <xf numFmtId="0" fontId="19" fillId="0" borderId="31" xfId="10" applyNumberFormat="1" applyFont="1" applyFill="1" applyBorder="1" applyAlignment="1" applyProtection="1">
      <alignment horizontal="center" vertical="center" wrapText="1"/>
      <protection locked="0"/>
    </xf>
    <xf numFmtId="49" fontId="19" fillId="0" borderId="29" xfId="11" applyNumberFormat="1" applyFont="1" applyBorder="1" applyAlignment="1" applyProtection="1">
      <alignment horizontal="left" vertical="center" wrapText="1"/>
      <protection locked="0"/>
    </xf>
    <xf numFmtId="38" fontId="19" fillId="0" borderId="31" xfId="11" applyNumberFormat="1" applyFont="1" applyBorder="1" applyAlignment="1" applyProtection="1">
      <alignment horizontal="right" vertical="center"/>
      <protection locked="0"/>
    </xf>
    <xf numFmtId="6" fontId="22" fillId="0" borderId="31" xfId="0" applyNumberFormat="1" applyFont="1" applyBorder="1" applyProtection="1">
      <protection locked="0"/>
    </xf>
    <xf numFmtId="6" fontId="22" fillId="0" borderId="31" xfId="0" applyNumberFormat="1" applyFont="1" applyBorder="1"/>
    <xf numFmtId="166" fontId="22" fillId="5" borderId="31" xfId="0" applyNumberFormat="1" applyFont="1" applyFill="1" applyBorder="1"/>
    <xf numFmtId="6" fontId="22" fillId="0" borderId="31" xfId="0" applyNumberFormat="1" applyFont="1" applyBorder="1" applyAlignment="1">
      <alignment horizontal="right"/>
    </xf>
    <xf numFmtId="5" fontId="22" fillId="0" borderId="31" xfId="0" applyNumberFormat="1" applyFont="1" applyBorder="1" applyAlignment="1" applyProtection="1">
      <alignment horizontal="right"/>
      <protection locked="0"/>
    </xf>
    <xf numFmtId="166" fontId="22" fillId="0" borderId="31" xfId="4" applyNumberFormat="1" applyFont="1" applyBorder="1" applyAlignment="1" applyProtection="1">
      <alignment horizontal="right"/>
      <protection locked="0"/>
    </xf>
    <xf numFmtId="5" fontId="22" fillId="0" borderId="31" xfId="0" applyNumberFormat="1" applyFont="1" applyBorder="1" applyAlignment="1">
      <alignment horizontal="right"/>
    </xf>
    <xf numFmtId="38" fontId="22" fillId="5" borderId="29" xfId="0" applyNumberFormat="1" applyFont="1" applyFill="1" applyBorder="1" applyProtection="1">
      <protection locked="0"/>
    </xf>
    <xf numFmtId="38" fontId="22" fillId="0" borderId="31" xfId="0" applyNumberFormat="1" applyFont="1" applyBorder="1" applyAlignment="1">
      <alignment horizontal="right"/>
    </xf>
    <xf numFmtId="165" fontId="22" fillId="0" borderId="31" xfId="3" applyNumberFormat="1" applyFont="1" applyBorder="1" applyAlignment="1" applyProtection="1">
      <alignment horizontal="center"/>
      <protection locked="0"/>
    </xf>
    <xf numFmtId="38" fontId="22" fillId="0" borderId="29" xfId="0" applyNumberFormat="1" applyFont="1" applyBorder="1" applyProtection="1">
      <protection locked="0"/>
    </xf>
    <xf numFmtId="167" fontId="22" fillId="0" borderId="31" xfId="1" applyNumberFormat="1" applyFont="1" applyBorder="1" applyAlignment="1">
      <alignment horizontal="right"/>
    </xf>
    <xf numFmtId="37" fontId="22" fillId="0" borderId="31" xfId="0" applyFont="1" applyBorder="1" applyAlignment="1" applyProtection="1">
      <alignment horizontal="right"/>
      <protection locked="0"/>
    </xf>
    <xf numFmtId="38" fontId="22" fillId="0" borderId="31" xfId="0" applyNumberFormat="1" applyFont="1" applyBorder="1" applyAlignment="1" applyProtection="1">
      <alignment horizontal="right"/>
      <protection locked="0"/>
    </xf>
    <xf numFmtId="167" fontId="22" fillId="0" borderId="31" xfId="5" applyNumberFormat="1" applyFont="1" applyBorder="1" applyAlignment="1" applyProtection="1">
      <alignment horizontal="right"/>
      <protection locked="0"/>
    </xf>
    <xf numFmtId="37" fontId="22" fillId="0" borderId="31" xfId="0" applyFont="1" applyBorder="1" applyAlignment="1">
      <alignment horizontal="right"/>
    </xf>
    <xf numFmtId="165" fontId="22" fillId="0" borderId="31" xfId="2" applyNumberFormat="1" applyFont="1" applyBorder="1" applyAlignment="1" applyProtection="1">
      <alignment horizontal="center"/>
      <protection locked="0"/>
    </xf>
    <xf numFmtId="38" fontId="22" fillId="0" borderId="31" xfId="0" applyNumberFormat="1" applyFont="1" applyBorder="1" applyProtection="1">
      <protection locked="0"/>
    </xf>
    <xf numFmtId="14" fontId="22" fillId="0" borderId="31" xfId="0" applyNumberFormat="1" applyFont="1" applyBorder="1" applyAlignment="1" applyProtection="1">
      <alignment horizontal="center"/>
      <protection locked="0"/>
    </xf>
    <xf numFmtId="38" fontId="22" fillId="0" borderId="29" xfId="3" applyNumberFormat="1" applyFont="1" applyBorder="1" applyProtection="1">
      <protection locked="0"/>
    </xf>
    <xf numFmtId="38" fontId="22" fillId="0" borderId="29" xfId="0" applyNumberFormat="1" applyFont="1" applyBorder="1" applyAlignment="1" applyProtection="1">
      <alignment horizontal="right"/>
      <protection locked="0"/>
    </xf>
    <xf numFmtId="0" fontId="19" fillId="0" borderId="31" xfId="0" applyNumberFormat="1" applyFont="1" applyBorder="1" applyAlignment="1">
      <alignment horizontal="center"/>
    </xf>
    <xf numFmtId="49" fontId="19" fillId="0" borderId="31" xfId="0" applyNumberFormat="1" applyFont="1" applyBorder="1" applyAlignment="1">
      <alignment horizontal="center"/>
    </xf>
    <xf numFmtId="49" fontId="19" fillId="0" borderId="31" xfId="0" applyNumberFormat="1" applyFont="1" applyBorder="1" applyAlignment="1">
      <alignment horizontal="left"/>
    </xf>
    <xf numFmtId="37" fontId="19" fillId="0" borderId="29" xfId="0" applyFont="1" applyBorder="1"/>
    <xf numFmtId="0" fontId="22" fillId="0" borderId="31" xfId="10" applyNumberFormat="1" applyFont="1" applyBorder="1" applyAlignment="1" applyProtection="1">
      <alignment horizontal="center"/>
      <protection locked="0"/>
    </xf>
    <xf numFmtId="49" fontId="22" fillId="0" borderId="31" xfId="11" applyNumberFormat="1" applyFont="1" applyBorder="1" applyAlignment="1" applyProtection="1">
      <alignment horizontal="left"/>
      <protection locked="0"/>
    </xf>
    <xf numFmtId="49" fontId="22" fillId="0" borderId="29" xfId="11" applyNumberFormat="1" applyFont="1" applyBorder="1" applyAlignment="1" applyProtection="1">
      <alignment horizontal="center"/>
      <protection locked="0"/>
    </xf>
    <xf numFmtId="6" fontId="22" fillId="0" borderId="29" xfId="11" applyNumberFormat="1" applyFont="1" applyBorder="1" applyProtection="1">
      <protection locked="0"/>
    </xf>
    <xf numFmtId="6" fontId="22" fillId="0" borderId="29" xfId="0" applyNumberFormat="1" applyFont="1" applyBorder="1" applyProtection="1">
      <protection locked="0"/>
    </xf>
    <xf numFmtId="37" fontId="11" fillId="0" borderId="0" xfId="0" applyFont="1" applyProtection="1">
      <protection locked="0"/>
    </xf>
    <xf numFmtId="38" fontId="31" fillId="0" borderId="31" xfId="0" applyNumberFormat="1" applyFont="1" applyBorder="1" applyAlignment="1" applyProtection="1">
      <alignment vertical="center"/>
      <protection locked="0"/>
    </xf>
    <xf numFmtId="37" fontId="30" fillId="0" borderId="0" xfId="0" applyFont="1"/>
    <xf numFmtId="38" fontId="19" fillId="0" borderId="31" xfId="0" applyNumberFormat="1" applyFont="1" applyBorder="1" applyAlignment="1">
      <alignment horizontal="right"/>
    </xf>
    <xf numFmtId="14" fontId="22" fillId="0" borderId="31" xfId="3" applyNumberFormat="1" applyFont="1" applyBorder="1" applyAlignment="1" applyProtection="1">
      <alignment horizontal="center"/>
      <protection locked="0"/>
    </xf>
    <xf numFmtId="37" fontId="33" fillId="0" borderId="0" xfId="0" applyFont="1"/>
    <xf numFmtId="38" fontId="31" fillId="0" borderId="31" xfId="0" applyNumberFormat="1" applyFont="1" applyBorder="1" applyAlignment="1">
      <alignment horizontal="right" vertical="center"/>
    </xf>
    <xf numFmtId="38" fontId="31" fillId="0" borderId="31" xfId="0" applyNumberFormat="1" applyFont="1" applyBorder="1" applyAlignment="1" applyProtection="1">
      <alignment horizontal="right" vertical="center"/>
      <protection locked="0"/>
    </xf>
    <xf numFmtId="37" fontId="31" fillId="0" borderId="31" xfId="0" applyFont="1" applyBorder="1" applyAlignment="1">
      <alignment horizontal="right" vertical="center"/>
    </xf>
    <xf numFmtId="37" fontId="5" fillId="0" borderId="33" xfId="0" applyFont="1" applyBorder="1" applyAlignment="1">
      <alignment horizontal="center"/>
    </xf>
    <xf numFmtId="37" fontId="7" fillId="0" borderId="29" xfId="0" applyFont="1" applyBorder="1" applyAlignment="1" applyProtection="1">
      <alignment horizontal="right"/>
      <protection locked="0"/>
    </xf>
    <xf numFmtId="38" fontId="7" fillId="0" borderId="29" xfId="0" applyNumberFormat="1" applyFont="1" applyBorder="1" applyAlignment="1">
      <alignment horizontal="right"/>
    </xf>
    <xf numFmtId="14" fontId="7" fillId="0" borderId="29" xfId="0" applyNumberFormat="1" applyFont="1" applyBorder="1" applyAlignment="1" applyProtection="1">
      <alignment horizontal="center"/>
      <protection locked="0"/>
    </xf>
    <xf numFmtId="37" fontId="7" fillId="0" borderId="29" xfId="0" applyFont="1" applyBorder="1" applyAlignment="1">
      <alignment horizontal="right"/>
    </xf>
    <xf numFmtId="49" fontId="31" fillId="0" borderId="31" xfId="11" applyNumberFormat="1" applyFont="1" applyBorder="1" applyAlignment="1" applyProtection="1">
      <alignment horizontal="center" vertical="center"/>
      <protection locked="0"/>
    </xf>
    <xf numFmtId="38" fontId="31" fillId="0" borderId="31" xfId="11" applyNumberFormat="1" applyFont="1" applyBorder="1" applyAlignment="1" applyProtection="1">
      <alignment horizontal="right" vertical="center"/>
      <protection locked="0"/>
    </xf>
    <xf numFmtId="37" fontId="30" fillId="0" borderId="0" xfId="0" applyFont="1" applyAlignment="1">
      <alignment horizontal="right"/>
    </xf>
    <xf numFmtId="37" fontId="8" fillId="0" borderId="0" xfId="0" applyFont="1" applyAlignment="1">
      <alignment vertical="center"/>
    </xf>
    <xf numFmtId="37" fontId="9" fillId="0" borderId="0" xfId="0" applyFont="1" applyAlignment="1">
      <alignment vertical="center"/>
    </xf>
    <xf numFmtId="37" fontId="10" fillId="0" borderId="0" xfId="0" applyFont="1" applyAlignment="1">
      <alignment vertical="center"/>
    </xf>
    <xf numFmtId="49" fontId="31" fillId="0" borderId="29" xfId="11" applyNumberFormat="1" applyFont="1" applyBorder="1" applyAlignment="1" applyProtection="1">
      <alignment horizontal="left" vertical="center" wrapText="1"/>
      <protection locked="0"/>
    </xf>
    <xf numFmtId="37" fontId="5" fillId="5" borderId="31" xfId="0" applyFont="1" applyFill="1" applyBorder="1" applyAlignment="1">
      <alignment horizontal="center"/>
    </xf>
    <xf numFmtId="38" fontId="31" fillId="0" borderId="31" xfId="0" applyNumberFormat="1" applyFont="1" applyBorder="1" applyAlignment="1" applyProtection="1">
      <alignment horizontal="right"/>
      <protection locked="0"/>
    </xf>
    <xf numFmtId="38" fontId="19" fillId="0" borderId="31" xfId="0" applyNumberFormat="1" applyFont="1" applyBorder="1" applyAlignment="1" applyProtection="1">
      <alignment horizontal="right"/>
      <protection locked="0"/>
    </xf>
    <xf numFmtId="37" fontId="5" fillId="0" borderId="0" xfId="13" applyFont="1" applyAlignment="1">
      <alignment vertical="center"/>
    </xf>
    <xf numFmtId="37" fontId="5" fillId="0" borderId="0" xfId="13" applyFont="1" applyAlignment="1">
      <alignment horizontal="left" vertical="center"/>
    </xf>
    <xf numFmtId="37" fontId="7" fillId="0" borderId="0" xfId="13" applyFont="1" applyAlignment="1">
      <alignment vertical="center"/>
    </xf>
    <xf numFmtId="37" fontId="8" fillId="0" borderId="0" xfId="13" applyFont="1" applyAlignment="1">
      <alignment vertical="center"/>
    </xf>
    <xf numFmtId="37" fontId="9" fillId="0" borderId="0" xfId="13" applyFont="1" applyAlignment="1">
      <alignment vertical="center"/>
    </xf>
    <xf numFmtId="37" fontId="10" fillId="0" borderId="0" xfId="13" applyFont="1" applyAlignment="1">
      <alignment vertical="center"/>
    </xf>
    <xf numFmtId="37" fontId="7" fillId="0" borderId="0" xfId="13" applyFont="1" applyAlignment="1" applyProtection="1">
      <alignment horizontal="left" vertical="center"/>
      <protection locked="0"/>
    </xf>
    <xf numFmtId="37" fontId="5" fillId="0" borderId="0" xfId="13" applyFont="1" applyAlignment="1" applyProtection="1">
      <alignment vertical="center"/>
      <protection locked="0"/>
    </xf>
    <xf numFmtId="0" fontId="7" fillId="0" borderId="0" xfId="12" applyFont="1" applyAlignment="1">
      <alignment vertical="center"/>
    </xf>
    <xf numFmtId="37" fontId="5" fillId="0" borderId="0" xfId="13" applyFont="1" applyAlignment="1">
      <alignment horizontal="center" vertical="center"/>
    </xf>
    <xf numFmtId="37" fontId="4" fillId="0" borderId="0" xfId="13" applyAlignment="1">
      <alignment vertical="center"/>
    </xf>
    <xf numFmtId="37" fontId="5" fillId="2" borderId="2" xfId="13" applyFont="1" applyFill="1" applyBorder="1" applyAlignment="1">
      <alignment horizontal="centerContinuous" vertical="center"/>
    </xf>
    <xf numFmtId="37" fontId="5" fillId="2" borderId="3" xfId="13" applyFont="1" applyFill="1" applyBorder="1" applyAlignment="1">
      <alignment horizontal="centerContinuous" vertical="center"/>
    </xf>
    <xf numFmtId="37" fontId="5" fillId="2" borderId="3" xfId="13" applyFont="1" applyFill="1" applyBorder="1" applyAlignment="1">
      <alignment horizontal="left" vertical="center"/>
    </xf>
    <xf numFmtId="37" fontId="5" fillId="2" borderId="4" xfId="13" applyFont="1" applyFill="1" applyBorder="1" applyAlignment="1">
      <alignment horizontal="centerContinuous" vertical="center"/>
    </xf>
    <xf numFmtId="37" fontId="5" fillId="0" borderId="5" xfId="13" applyFont="1" applyBorder="1" applyAlignment="1">
      <alignment vertical="center"/>
    </xf>
    <xf numFmtId="37" fontId="5" fillId="0" borderId="6" xfId="13" applyFont="1" applyBorder="1" applyAlignment="1">
      <alignment vertical="center"/>
    </xf>
    <xf numFmtId="37" fontId="5" fillId="0" borderId="5" xfId="13" quotePrefix="1" applyFont="1" applyBorder="1" applyAlignment="1">
      <alignment horizontal="center" vertical="center"/>
    </xf>
    <xf numFmtId="37" fontId="5" fillId="0" borderId="7" xfId="13" quotePrefix="1" applyFont="1" applyBorder="1" applyAlignment="1">
      <alignment horizontal="center" vertical="center"/>
    </xf>
    <xf numFmtId="37" fontId="5" fillId="0" borderId="0" xfId="13" quotePrefix="1" applyFont="1" applyAlignment="1">
      <alignment horizontal="left" vertical="center"/>
    </xf>
    <xf numFmtId="37" fontId="5" fillId="0" borderId="0" xfId="13" quotePrefix="1" applyFont="1" applyAlignment="1">
      <alignment horizontal="center" vertical="center"/>
    </xf>
    <xf numFmtId="37" fontId="5" fillId="0" borderId="8" xfId="13" quotePrefix="1" applyFont="1" applyBorder="1" applyAlignment="1">
      <alignment horizontal="center" vertical="center"/>
    </xf>
    <xf numFmtId="37" fontId="5" fillId="0" borderId="9" xfId="13" quotePrefix="1" applyFont="1" applyBorder="1" applyAlignment="1">
      <alignment horizontal="center" vertical="center"/>
    </xf>
    <xf numFmtId="37" fontId="5" fillId="0" borderId="10" xfId="13" quotePrefix="1" applyFont="1" applyBorder="1" applyAlignment="1">
      <alignment horizontal="center" vertical="center"/>
    </xf>
    <xf numFmtId="37" fontId="12" fillId="0" borderId="0" xfId="13" applyFont="1" applyAlignment="1">
      <alignment horizontal="center" vertical="center"/>
    </xf>
    <xf numFmtId="37" fontId="5" fillId="3" borderId="11" xfId="13" applyFont="1" applyFill="1" applyBorder="1" applyAlignment="1">
      <alignment horizontal="center" vertical="center"/>
    </xf>
    <xf numFmtId="37" fontId="5" fillId="4" borderId="12" xfId="13" applyFont="1" applyFill="1" applyBorder="1" applyAlignment="1">
      <alignment horizontal="center" vertical="center"/>
    </xf>
    <xf numFmtId="37" fontId="5" fillId="4" borderId="0" xfId="13" applyFont="1" applyFill="1" applyAlignment="1">
      <alignment vertical="center"/>
    </xf>
    <xf numFmtId="37" fontId="5" fillId="4" borderId="13" xfId="13" applyFont="1" applyFill="1" applyBorder="1" applyAlignment="1">
      <alignment horizontal="left" vertical="center"/>
    </xf>
    <xf numFmtId="37" fontId="5" fillId="4" borderId="13" xfId="13" applyFont="1" applyFill="1" applyBorder="1" applyAlignment="1">
      <alignment horizontal="center" vertical="center"/>
    </xf>
    <xf numFmtId="37" fontId="5" fillId="4" borderId="14" xfId="13" applyFont="1" applyFill="1" applyBorder="1" applyAlignment="1">
      <alignment horizontal="center" vertical="center"/>
    </xf>
    <xf numFmtId="37" fontId="5" fillId="3" borderId="15" xfId="13" applyFont="1" applyFill="1" applyBorder="1" applyAlignment="1">
      <alignment horizontal="center" vertical="center"/>
    </xf>
    <xf numFmtId="37" fontId="5" fillId="4" borderId="17" xfId="13" applyFont="1" applyFill="1" applyBorder="1" applyAlignment="1">
      <alignment horizontal="center" vertical="center"/>
    </xf>
    <xf numFmtId="37" fontId="5" fillId="4" borderId="18" xfId="13" applyFont="1" applyFill="1" applyBorder="1" applyAlignment="1">
      <alignment horizontal="center" vertical="center"/>
    </xf>
    <xf numFmtId="37" fontId="5" fillId="3" borderId="19" xfId="13" applyFont="1" applyFill="1" applyBorder="1" applyAlignment="1">
      <alignment horizontal="center" vertical="center"/>
    </xf>
    <xf numFmtId="37" fontId="5" fillId="3" borderId="20" xfId="13" applyFont="1" applyFill="1" applyBorder="1" applyAlignment="1">
      <alignment horizontal="center" vertical="center"/>
    </xf>
    <xf numFmtId="37" fontId="5" fillId="4" borderId="21" xfId="13" applyFont="1" applyFill="1" applyBorder="1" applyAlignment="1">
      <alignment horizontal="center" vertical="center"/>
    </xf>
    <xf numFmtId="37" fontId="5" fillId="4" borderId="14" xfId="13" applyFont="1" applyFill="1" applyBorder="1" applyAlignment="1">
      <alignment horizontal="left" vertical="center"/>
    </xf>
    <xf numFmtId="37" fontId="5" fillId="3" borderId="0" xfId="13" applyFont="1" applyFill="1" applyAlignment="1">
      <alignment horizontal="center" vertical="center"/>
    </xf>
    <xf numFmtId="37" fontId="5" fillId="3" borderId="13" xfId="13" applyFont="1" applyFill="1" applyBorder="1" applyAlignment="1">
      <alignment horizontal="center" vertical="center"/>
    </xf>
    <xf numFmtId="37" fontId="5" fillId="4" borderId="6" xfId="13" applyFont="1" applyFill="1" applyBorder="1" applyAlignment="1">
      <alignment horizontal="center" vertical="center"/>
    </xf>
    <xf numFmtId="37" fontId="5" fillId="3" borderId="22" xfId="13" applyFont="1" applyFill="1" applyBorder="1" applyAlignment="1">
      <alignment horizontal="center" vertical="center"/>
    </xf>
    <xf numFmtId="37" fontId="5" fillId="3" borderId="23" xfId="13" applyFont="1" applyFill="1" applyBorder="1" applyAlignment="1">
      <alignment horizontal="center" vertical="center"/>
    </xf>
    <xf numFmtId="37" fontId="5" fillId="4" borderId="24" xfId="13" applyFont="1" applyFill="1" applyBorder="1" applyAlignment="1">
      <alignment horizontal="center" vertical="center"/>
    </xf>
    <xf numFmtId="37" fontId="5" fillId="4" borderId="25" xfId="13" applyFont="1" applyFill="1" applyBorder="1" applyAlignment="1">
      <alignment horizontal="center" vertical="center"/>
    </xf>
    <xf numFmtId="37" fontId="5" fillId="4" borderId="25" xfId="13" applyFont="1" applyFill="1" applyBorder="1" applyAlignment="1">
      <alignment horizontal="left" vertical="center"/>
    </xf>
    <xf numFmtId="37" fontId="5" fillId="4" borderId="26" xfId="13" applyFont="1" applyFill="1" applyBorder="1" applyAlignment="1">
      <alignment horizontal="center" vertical="center"/>
    </xf>
    <xf numFmtId="37" fontId="14" fillId="4" borderId="27" xfId="13" applyFont="1" applyFill="1" applyBorder="1" applyAlignment="1">
      <alignment horizontal="center" vertical="center"/>
    </xf>
    <xf numFmtId="37" fontId="5" fillId="3" borderId="28" xfId="13" applyFont="1" applyFill="1" applyBorder="1" applyAlignment="1">
      <alignment horizontal="center" vertical="center"/>
    </xf>
    <xf numFmtId="37" fontId="5" fillId="3" borderId="29" xfId="13" applyFont="1" applyFill="1" applyBorder="1" applyAlignment="1">
      <alignment horizontal="center" vertical="center"/>
    </xf>
    <xf numFmtId="39" fontId="5" fillId="3" borderId="23" xfId="13" applyNumberFormat="1" applyFont="1" applyFill="1" applyBorder="1" applyAlignment="1">
      <alignment horizontal="center" vertical="center"/>
    </xf>
    <xf numFmtId="37" fontId="5" fillId="4" borderId="24" xfId="13" quotePrefix="1" applyFont="1" applyFill="1" applyBorder="1" applyAlignment="1">
      <alignment horizontal="center" vertical="center"/>
    </xf>
    <xf numFmtId="37" fontId="5" fillId="4" borderId="30" xfId="13" quotePrefix="1" applyFont="1" applyFill="1" applyBorder="1" applyAlignment="1">
      <alignment horizontal="center" vertical="center"/>
    </xf>
    <xf numFmtId="37" fontId="5" fillId="0" borderId="29" xfId="13" applyFont="1" applyBorder="1" applyAlignment="1">
      <alignment horizontal="center" vertical="center"/>
    </xf>
    <xf numFmtId="37" fontId="5" fillId="6" borderId="31" xfId="13" applyFont="1" applyFill="1" applyBorder="1" applyAlignment="1">
      <alignment vertical="center"/>
    </xf>
    <xf numFmtId="37" fontId="7" fillId="6" borderId="31" xfId="13" applyFont="1" applyFill="1" applyBorder="1" applyAlignment="1">
      <alignment vertical="center"/>
    </xf>
    <xf numFmtId="37" fontId="7" fillId="0" borderId="33" xfId="13" applyFont="1" applyBorder="1" applyAlignment="1">
      <alignment horizontal="left" vertical="center"/>
    </xf>
    <xf numFmtId="10" fontId="7" fillId="6" borderId="31" xfId="13" quotePrefix="1" applyNumberFormat="1" applyFont="1" applyFill="1" applyBorder="1" applyAlignment="1">
      <alignment horizontal="center" vertical="center"/>
    </xf>
    <xf numFmtId="37" fontId="8" fillId="0" borderId="0" xfId="13" applyFont="1" applyAlignment="1">
      <alignment horizontal="left" vertical="center"/>
    </xf>
    <xf numFmtId="39" fontId="8" fillId="0" borderId="0" xfId="13" applyNumberFormat="1" applyFont="1" applyAlignment="1">
      <alignment vertical="center"/>
    </xf>
    <xf numFmtId="170" fontId="8" fillId="0" borderId="0" xfId="13" applyNumberFormat="1" applyFont="1" applyAlignment="1">
      <alignment vertical="center"/>
    </xf>
    <xf numFmtId="37" fontId="10" fillId="0" borderId="0" xfId="13" applyFont="1" applyAlignment="1" applyProtection="1">
      <alignment vertical="center"/>
      <protection locked="0"/>
    </xf>
    <xf numFmtId="166" fontId="7" fillId="0" borderId="31" xfId="13" applyNumberFormat="1" applyFont="1" applyBorder="1" applyAlignment="1">
      <alignment vertical="center"/>
    </xf>
    <xf numFmtId="37" fontId="32" fillId="5" borderId="0" xfId="13" applyFont="1" applyFill="1" applyAlignment="1">
      <alignment vertical="center"/>
    </xf>
    <xf numFmtId="37" fontId="9" fillId="0" borderId="0" xfId="13" applyFont="1" applyAlignment="1">
      <alignment horizontal="left" vertical="center"/>
    </xf>
    <xf numFmtId="37" fontId="25" fillId="0" borderId="0" xfId="13" applyFont="1" applyAlignment="1" applyProtection="1">
      <alignment horizontal="left" vertical="center"/>
      <protection locked="0"/>
    </xf>
    <xf numFmtId="37" fontId="23" fillId="0" borderId="0" xfId="13" applyFont="1" applyAlignment="1" applyProtection="1">
      <alignment vertical="center"/>
      <protection locked="0"/>
    </xf>
    <xf numFmtId="37" fontId="26" fillId="0" borderId="0" xfId="13" applyFont="1" applyAlignment="1" applyProtection="1">
      <alignment vertical="center"/>
      <protection locked="0"/>
    </xf>
    <xf numFmtId="37" fontId="10" fillId="0" borderId="0" xfId="13" applyFont="1" applyAlignment="1">
      <alignment horizontal="left" vertical="center"/>
    </xf>
    <xf numFmtId="37" fontId="7" fillId="6" borderId="31" xfId="13" quotePrefix="1" applyFont="1" applyFill="1" applyBorder="1" applyAlignment="1">
      <alignment horizontal="center" vertical="center"/>
    </xf>
    <xf numFmtId="38" fontId="19" fillId="0" borderId="29" xfId="0" applyNumberFormat="1" applyFont="1" applyBorder="1" applyProtection="1">
      <protection locked="0"/>
    </xf>
    <xf numFmtId="37" fontId="19" fillId="0" borderId="31" xfId="0" applyFont="1" applyBorder="1" applyAlignment="1" applyProtection="1">
      <alignment horizontal="right"/>
      <protection locked="0"/>
    </xf>
    <xf numFmtId="37" fontId="19" fillId="0" borderId="31" xfId="0" applyFont="1" applyBorder="1" applyAlignment="1">
      <alignment horizontal="right"/>
    </xf>
    <xf numFmtId="37" fontId="36" fillId="0" borderId="0" xfId="0" applyFont="1"/>
    <xf numFmtId="14" fontId="22" fillId="0" borderId="29" xfId="11" applyNumberFormat="1" applyFont="1" applyBorder="1" applyAlignment="1" applyProtection="1">
      <alignment horizontal="center"/>
      <protection locked="0"/>
    </xf>
    <xf numFmtId="37" fontId="5" fillId="3" borderId="14" xfId="0" applyFont="1" applyFill="1" applyBorder="1" applyAlignment="1">
      <alignment horizontal="center"/>
    </xf>
    <xf numFmtId="49" fontId="31" fillId="0" borderId="31" xfId="11" applyNumberFormat="1" applyFont="1" applyBorder="1" applyAlignment="1" applyProtection="1">
      <alignment horizontal="left" vertical="center"/>
      <protection locked="0"/>
    </xf>
    <xf numFmtId="38" fontId="31" fillId="5" borderId="29" xfId="0" applyNumberFormat="1" applyFont="1" applyFill="1" applyBorder="1" applyProtection="1">
      <protection locked="0"/>
    </xf>
    <xf numFmtId="38" fontId="31" fillId="0" borderId="31" xfId="0" applyNumberFormat="1" applyFont="1" applyBorder="1" applyAlignment="1">
      <alignment horizontal="right"/>
    </xf>
    <xf numFmtId="38" fontId="31" fillId="0" borderId="29" xfId="0" applyNumberFormat="1" applyFont="1" applyBorder="1" applyProtection="1">
      <protection locked="0"/>
    </xf>
    <xf numFmtId="37" fontId="31" fillId="0" borderId="31" xfId="0" applyFont="1" applyBorder="1" applyAlignment="1" applyProtection="1">
      <alignment horizontal="right"/>
      <protection locked="0"/>
    </xf>
    <xf numFmtId="167" fontId="31" fillId="0" borderId="31" xfId="5" applyNumberFormat="1" applyFont="1" applyBorder="1" applyAlignment="1" applyProtection="1">
      <alignment horizontal="right"/>
      <protection locked="0"/>
    </xf>
    <xf numFmtId="37" fontId="31" fillId="0" borderId="31" xfId="0" applyFont="1" applyBorder="1" applyAlignment="1">
      <alignment horizontal="right"/>
    </xf>
    <xf numFmtId="37" fontId="33" fillId="5" borderId="0" xfId="0" applyFont="1" applyFill="1"/>
    <xf numFmtId="0" fontId="31" fillId="0" borderId="31" xfId="10" applyNumberFormat="1" applyFont="1" applyFill="1" applyBorder="1" applyAlignment="1" applyProtection="1">
      <alignment horizontal="center" vertical="center"/>
      <protection locked="0"/>
    </xf>
    <xf numFmtId="0" fontId="35" fillId="0" borderId="31" xfId="10" applyNumberFormat="1" applyFont="1" applyFill="1" applyBorder="1" applyAlignment="1" applyProtection="1">
      <alignment horizontal="center" vertical="center"/>
      <protection locked="0"/>
    </xf>
    <xf numFmtId="37" fontId="32" fillId="5" borderId="0" xfId="0" applyFont="1" applyFill="1"/>
    <xf numFmtId="37" fontId="27" fillId="0" borderId="0" xfId="0" applyFont="1"/>
    <xf numFmtId="38" fontId="31" fillId="0" borderId="31" xfId="0" applyNumberFormat="1" applyFont="1" applyBorder="1" applyProtection="1">
      <protection locked="0"/>
    </xf>
    <xf numFmtId="0" fontId="31" fillId="0" borderId="29" xfId="10" applyNumberFormat="1" applyFont="1" applyBorder="1" applyAlignment="1" applyProtection="1">
      <alignment horizontal="center"/>
      <protection locked="0"/>
    </xf>
    <xf numFmtId="49" fontId="31" fillId="0" borderId="29" xfId="11" applyNumberFormat="1" applyFont="1" applyBorder="1" applyAlignment="1" applyProtection="1">
      <alignment horizontal="left"/>
      <protection locked="0"/>
    </xf>
    <xf numFmtId="49" fontId="31" fillId="0" borderId="29" xfId="11" applyNumberFormat="1" applyFont="1" applyBorder="1" applyAlignment="1" applyProtection="1">
      <alignment horizontal="center"/>
      <protection locked="0"/>
    </xf>
    <xf numFmtId="38" fontId="31" fillId="0" borderId="31" xfId="11" applyNumberFormat="1" applyFont="1" applyBorder="1" applyProtection="1">
      <protection locked="0"/>
    </xf>
    <xf numFmtId="38" fontId="31" fillId="0" borderId="29" xfId="11" applyNumberFormat="1" applyFont="1" applyBorder="1" applyProtection="1">
      <protection locked="0"/>
    </xf>
    <xf numFmtId="0" fontId="31" fillId="0" borderId="29" xfId="14" applyNumberFormat="1" applyFont="1" applyFill="1" applyBorder="1" applyAlignment="1" applyProtection="1">
      <alignment horizontal="center" vertical="center"/>
      <protection locked="0"/>
    </xf>
    <xf numFmtId="49" fontId="31" fillId="0" borderId="29" xfId="13" applyNumberFormat="1" applyFont="1" applyBorder="1" applyAlignment="1" applyProtection="1">
      <alignment horizontal="left" vertical="center" wrapText="1"/>
      <protection locked="0"/>
    </xf>
    <xf numFmtId="49" fontId="31" fillId="0" borderId="29" xfId="13" applyNumberFormat="1" applyFont="1" applyBorder="1" applyAlignment="1" applyProtection="1">
      <alignment horizontal="center" vertical="center"/>
      <protection locked="0"/>
    </xf>
    <xf numFmtId="38" fontId="31" fillId="0" borderId="29" xfId="13" applyNumberFormat="1" applyFont="1" applyBorder="1" applyAlignment="1" applyProtection="1">
      <alignment vertical="center"/>
      <protection locked="0"/>
    </xf>
    <xf numFmtId="38" fontId="31" fillId="0" borderId="31" xfId="13" applyNumberFormat="1" applyFont="1" applyBorder="1" applyAlignment="1">
      <alignment horizontal="right" vertical="center"/>
    </xf>
    <xf numFmtId="38" fontId="31" fillId="0" borderId="31" xfId="13" applyNumberFormat="1" applyFont="1" applyBorder="1" applyAlignment="1" applyProtection="1">
      <alignment vertical="center"/>
      <protection locked="0"/>
    </xf>
    <xf numFmtId="38" fontId="31" fillId="0" borderId="31" xfId="13" applyNumberFormat="1" applyFont="1" applyBorder="1" applyAlignment="1" applyProtection="1">
      <alignment horizontal="right" vertical="center"/>
      <protection locked="0"/>
    </xf>
    <xf numFmtId="37" fontId="31" fillId="0" borderId="31" xfId="13" applyFont="1" applyBorder="1" applyAlignment="1">
      <alignment horizontal="right" vertical="center"/>
    </xf>
    <xf numFmtId="37" fontId="32" fillId="0" borderId="0" xfId="13" applyFont="1" applyAlignment="1">
      <alignment vertical="center"/>
    </xf>
    <xf numFmtId="37" fontId="5" fillId="0" borderId="31" xfId="13" applyFont="1" applyBorder="1" applyAlignment="1">
      <alignment horizontal="center" vertical="center"/>
    </xf>
    <xf numFmtId="49" fontId="18" fillId="0" borderId="29" xfId="13" applyNumberFormat="1" applyFont="1" applyBorder="1" applyAlignment="1" applyProtection="1">
      <alignment horizontal="left" vertical="center" wrapText="1"/>
      <protection locked="0"/>
    </xf>
    <xf numFmtId="49" fontId="18" fillId="0" borderId="29" xfId="13" applyNumberFormat="1" applyFont="1" applyBorder="1" applyAlignment="1" applyProtection="1">
      <alignment horizontal="center" vertical="center"/>
      <protection locked="0"/>
    </xf>
    <xf numFmtId="14" fontId="18" fillId="0" borderId="29" xfId="13" applyNumberFormat="1" applyFont="1" applyBorder="1" applyAlignment="1" applyProtection="1">
      <alignment horizontal="center" vertical="center"/>
      <protection locked="0"/>
    </xf>
    <xf numFmtId="167" fontId="22" fillId="0" borderId="31" xfId="14" applyNumberFormat="1" applyFont="1" applyFill="1" applyBorder="1" applyAlignment="1">
      <alignment horizontal="right" vertical="center"/>
    </xf>
    <xf numFmtId="14" fontId="18" fillId="0" borderId="31" xfId="13" applyNumberFormat="1" applyFont="1" applyBorder="1" applyAlignment="1" applyProtection="1">
      <alignment horizontal="center" vertical="center"/>
      <protection locked="0"/>
    </xf>
    <xf numFmtId="49" fontId="18" fillId="0" borderId="29" xfId="13" applyNumberFormat="1" applyFont="1" applyBorder="1" applyAlignment="1" applyProtection="1">
      <alignment horizontal="left" vertical="center"/>
      <protection locked="0"/>
    </xf>
    <xf numFmtId="49" fontId="18" fillId="0" borderId="31" xfId="13" applyNumberFormat="1" applyFont="1" applyBorder="1" applyAlignment="1" applyProtection="1">
      <alignment horizontal="center" vertical="center"/>
      <protection locked="0"/>
    </xf>
    <xf numFmtId="0" fontId="31" fillId="0" borderId="31" xfId="14" applyNumberFormat="1" applyFont="1" applyFill="1" applyBorder="1" applyAlignment="1" applyProtection="1">
      <alignment horizontal="center" vertical="center"/>
      <protection locked="0"/>
    </xf>
    <xf numFmtId="38" fontId="31" fillId="0" borderId="29" xfId="12" applyNumberFormat="1" applyFont="1" applyBorder="1" applyAlignment="1">
      <alignment vertical="center"/>
    </xf>
    <xf numFmtId="38" fontId="31" fillId="0" borderId="31" xfId="12" applyNumberFormat="1" applyFont="1" applyBorder="1" applyAlignment="1">
      <alignment vertical="center"/>
    </xf>
    <xf numFmtId="167" fontId="31" fillId="0" borderId="31" xfId="14" applyNumberFormat="1" applyFont="1" applyFill="1" applyBorder="1" applyAlignment="1" applyProtection="1">
      <alignment horizontal="center" vertical="center" wrapText="1"/>
    </xf>
    <xf numFmtId="49" fontId="31" fillId="0" borderId="31" xfId="13" applyNumberFormat="1" applyFont="1" applyBorder="1" applyAlignment="1" applyProtection="1">
      <alignment horizontal="left" vertical="center" wrapText="1"/>
      <protection locked="0"/>
    </xf>
    <xf numFmtId="14" fontId="31" fillId="0" borderId="31" xfId="14" applyNumberFormat="1" applyFont="1" applyFill="1" applyBorder="1" applyAlignment="1" applyProtection="1">
      <alignment horizontal="center" vertical="center" wrapText="1"/>
    </xf>
    <xf numFmtId="167" fontId="31" fillId="0" borderId="29" xfId="14" applyNumberFormat="1" applyFont="1" applyFill="1" applyBorder="1" applyAlignment="1" applyProtection="1">
      <alignment horizontal="center" vertical="center" wrapText="1"/>
    </xf>
    <xf numFmtId="37" fontId="31" fillId="0" borderId="31" xfId="13" applyFont="1" applyBorder="1" applyAlignment="1" applyProtection="1">
      <alignment horizontal="right" vertical="center"/>
      <protection locked="0"/>
    </xf>
    <xf numFmtId="49" fontId="31" fillId="0" borderId="31" xfId="13" applyNumberFormat="1" applyFont="1" applyBorder="1" applyAlignment="1" applyProtection="1">
      <alignment horizontal="center" vertical="center"/>
      <protection locked="0"/>
    </xf>
    <xf numFmtId="37" fontId="28" fillId="0" borderId="31" xfId="13" applyFont="1" applyBorder="1" applyAlignment="1">
      <alignment horizontal="center" vertical="center"/>
    </xf>
    <xf numFmtId="37" fontId="33" fillId="0" borderId="0" xfId="13" applyFont="1" applyAlignment="1">
      <alignment vertical="center"/>
    </xf>
    <xf numFmtId="37" fontId="31" fillId="0" borderId="29" xfId="13" applyFont="1" applyBorder="1"/>
    <xf numFmtId="14" fontId="31" fillId="0" borderId="31" xfId="13" applyNumberFormat="1" applyFont="1" applyBorder="1" applyAlignment="1" applyProtection="1">
      <alignment horizontal="center" vertical="center"/>
      <protection locked="0"/>
    </xf>
    <xf numFmtId="49" fontId="22" fillId="0" borderId="29" xfId="13" applyNumberFormat="1" applyFont="1" applyBorder="1" applyAlignment="1">
      <alignment horizontal="left" vertical="center" shrinkToFit="1"/>
    </xf>
    <xf numFmtId="49" fontId="22" fillId="0" borderId="29" xfId="13" applyNumberFormat="1" applyFont="1" applyBorder="1" applyAlignment="1">
      <alignment horizontal="center" vertical="center"/>
    </xf>
    <xf numFmtId="38" fontId="31" fillId="0" borderId="31" xfId="13" applyNumberFormat="1" applyFont="1" applyBorder="1" applyAlignment="1">
      <alignment horizontal="right"/>
    </xf>
    <xf numFmtId="38" fontId="31" fillId="0" borderId="31" xfId="13" applyNumberFormat="1" applyFont="1" applyBorder="1" applyProtection="1">
      <protection locked="0"/>
    </xf>
    <xf numFmtId="38" fontId="31" fillId="0" borderId="31" xfId="13" applyNumberFormat="1" applyFont="1" applyBorder="1" applyAlignment="1" applyProtection="1">
      <alignment horizontal="right"/>
      <protection locked="0"/>
    </xf>
    <xf numFmtId="37" fontId="31" fillId="0" borderId="31" xfId="13" applyFont="1" applyBorder="1" applyAlignment="1" applyProtection="1">
      <alignment horizontal="right"/>
      <protection locked="0"/>
    </xf>
    <xf numFmtId="37" fontId="31" fillId="0" borderId="31" xfId="13" applyFont="1" applyBorder="1" applyAlignment="1">
      <alignment horizontal="right"/>
    </xf>
    <xf numFmtId="37" fontId="30" fillId="0" borderId="0" xfId="13" applyFont="1" applyAlignment="1">
      <alignment vertical="center"/>
    </xf>
    <xf numFmtId="37" fontId="27" fillId="0" borderId="0" xfId="13" applyFont="1" applyAlignment="1">
      <alignment vertical="center"/>
    </xf>
    <xf numFmtId="37" fontId="32" fillId="0" borderId="0" xfId="13" applyFont="1"/>
    <xf numFmtId="49" fontId="7" fillId="0" borderId="29" xfId="3" applyNumberFormat="1" applyFont="1" applyBorder="1" applyAlignment="1" applyProtection="1">
      <alignment horizontal="center"/>
      <protection locked="0"/>
    </xf>
    <xf numFmtId="5" fontId="7" fillId="0" borderId="29" xfId="0" applyNumberFormat="1" applyFont="1" applyBorder="1" applyAlignment="1">
      <alignment horizontal="right"/>
    </xf>
    <xf numFmtId="37" fontId="31" fillId="0" borderId="36" xfId="0" applyFont="1" applyBorder="1"/>
    <xf numFmtId="168" fontId="19" fillId="0" borderId="31" xfId="0" applyNumberFormat="1" applyFont="1" applyBorder="1" applyAlignment="1">
      <alignment horizontal="center"/>
    </xf>
    <xf numFmtId="5" fontId="19" fillId="0" borderId="29" xfId="0" applyNumberFormat="1" applyFont="1" applyBorder="1"/>
    <xf numFmtId="5" fontId="19" fillId="0" borderId="31" xfId="0" applyNumberFormat="1" applyFont="1" applyBorder="1"/>
    <xf numFmtId="14" fontId="19" fillId="0" borderId="31" xfId="0" applyNumberFormat="1" applyFont="1" applyBorder="1" applyAlignment="1">
      <alignment horizontal="center"/>
    </xf>
    <xf numFmtId="6" fontId="19" fillId="0" borderId="29" xfId="0" applyNumberFormat="1" applyFont="1" applyBorder="1" applyProtection="1">
      <protection locked="0"/>
    </xf>
    <xf numFmtId="167" fontId="19" fillId="0" borderId="31" xfId="1" applyNumberFormat="1" applyFont="1" applyFill="1" applyBorder="1" applyAlignment="1" applyProtection="1">
      <alignment horizontal="right"/>
      <protection locked="0"/>
    </xf>
    <xf numFmtId="38" fontId="31" fillId="0" borderId="44" xfId="12" applyNumberFormat="1" applyFont="1" applyBorder="1" applyAlignment="1">
      <alignment vertical="center"/>
    </xf>
    <xf numFmtId="166" fontId="31" fillId="5" borderId="31" xfId="0" applyNumberFormat="1" applyFont="1" applyFill="1" applyBorder="1" applyAlignment="1">
      <alignment horizontal="right"/>
    </xf>
    <xf numFmtId="166" fontId="31" fillId="0" borderId="31" xfId="1" applyNumberFormat="1" applyFont="1" applyBorder="1" applyAlignment="1">
      <alignment horizontal="right"/>
    </xf>
    <xf numFmtId="166" fontId="31" fillId="5" borderId="31" xfId="0" applyNumberFormat="1" applyFont="1" applyFill="1" applyBorder="1" applyProtection="1">
      <protection locked="0"/>
    </xf>
    <xf numFmtId="166" fontId="31" fillId="5" borderId="31" xfId="0" applyNumberFormat="1" applyFont="1" applyFill="1" applyBorder="1" applyAlignment="1" applyProtection="1">
      <alignment horizontal="right"/>
      <protection locked="0"/>
    </xf>
    <xf numFmtId="167" fontId="19" fillId="0" borderId="31" xfId="0" applyNumberFormat="1" applyFont="1" applyBorder="1"/>
    <xf numFmtId="167" fontId="19" fillId="0" borderId="31" xfId="0" applyNumberFormat="1" applyFont="1" applyBorder="1" applyAlignment="1">
      <alignment horizontal="right"/>
    </xf>
    <xf numFmtId="167" fontId="19" fillId="0" borderId="31" xfId="0" applyNumberFormat="1" applyFont="1" applyBorder="1" applyAlignment="1" applyProtection="1">
      <alignment horizontal="right"/>
      <protection locked="0"/>
    </xf>
    <xf numFmtId="167" fontId="19" fillId="0" borderId="31" xfId="0" applyNumberFormat="1" applyFont="1" applyBorder="1" applyProtection="1">
      <protection locked="0"/>
    </xf>
    <xf numFmtId="167" fontId="19" fillId="0" borderId="31" xfId="4" applyNumberFormat="1" applyFont="1" applyFill="1" applyBorder="1" applyAlignment="1" applyProtection="1">
      <alignment horizontal="right"/>
      <protection locked="0"/>
    </xf>
    <xf numFmtId="14" fontId="31" fillId="0" borderId="29" xfId="11" applyNumberFormat="1" applyFont="1" applyBorder="1" applyAlignment="1" applyProtection="1">
      <alignment horizontal="center"/>
      <protection locked="0"/>
    </xf>
    <xf numFmtId="37" fontId="38" fillId="0" borderId="0" xfId="0" applyFont="1"/>
    <xf numFmtId="37" fontId="39" fillId="0" borderId="0" xfId="0" applyFont="1"/>
    <xf numFmtId="0" fontId="31" fillId="5" borderId="29" xfId="14" applyNumberFormat="1" applyFont="1" applyFill="1" applyBorder="1" applyAlignment="1" applyProtection="1">
      <alignment horizontal="center" vertical="center"/>
      <protection locked="0"/>
    </xf>
    <xf numFmtId="49" fontId="31" fillId="5" borderId="29" xfId="13" applyNumberFormat="1" applyFont="1" applyFill="1" applyBorder="1" applyAlignment="1" applyProtection="1">
      <alignment horizontal="left" vertical="center" wrapText="1"/>
      <protection locked="0"/>
    </xf>
    <xf numFmtId="38" fontId="31" fillId="5" borderId="29" xfId="12" applyNumberFormat="1" applyFont="1" applyFill="1" applyBorder="1" applyAlignment="1">
      <alignment vertical="center"/>
    </xf>
    <xf numFmtId="14" fontId="31" fillId="5" borderId="29" xfId="14" applyNumberFormat="1" applyFont="1" applyFill="1" applyBorder="1" applyAlignment="1" applyProtection="1">
      <alignment horizontal="center" vertical="center" wrapText="1"/>
    </xf>
    <xf numFmtId="38" fontId="31" fillId="5" borderId="31" xfId="13" applyNumberFormat="1" applyFont="1" applyFill="1" applyBorder="1" applyAlignment="1">
      <alignment horizontal="right" vertical="center"/>
    </xf>
    <xf numFmtId="38" fontId="31" fillId="5" borderId="31" xfId="13" applyNumberFormat="1" applyFont="1" applyFill="1" applyBorder="1" applyAlignment="1" applyProtection="1">
      <alignment horizontal="right" vertical="center"/>
      <protection locked="0"/>
    </xf>
    <xf numFmtId="37" fontId="31" fillId="5" borderId="29" xfId="13" applyFont="1" applyFill="1" applyBorder="1" applyAlignment="1" applyProtection="1">
      <alignment horizontal="right" vertical="center"/>
      <protection locked="0"/>
    </xf>
    <xf numFmtId="37" fontId="27" fillId="5" borderId="0" xfId="13" applyFont="1" applyFill="1" applyAlignment="1">
      <alignment vertical="center"/>
    </xf>
    <xf numFmtId="37" fontId="9" fillId="0" borderId="42" xfId="13" applyFont="1" applyBorder="1" applyAlignment="1">
      <alignment vertical="center"/>
    </xf>
    <xf numFmtId="37" fontId="10" fillId="0" borderId="42" xfId="13" applyFont="1" applyBorder="1" applyAlignment="1">
      <alignment vertical="center"/>
    </xf>
    <xf numFmtId="37" fontId="31" fillId="5" borderId="29" xfId="13" applyFont="1" applyFill="1" applyBorder="1" applyAlignment="1">
      <alignment wrapText="1"/>
    </xf>
    <xf numFmtId="49" fontId="31" fillId="5" borderId="31" xfId="13" applyNumberFormat="1" applyFont="1" applyFill="1" applyBorder="1" applyAlignment="1" applyProtection="1">
      <alignment horizontal="center" vertical="center" wrapText="1"/>
      <protection locked="0"/>
    </xf>
    <xf numFmtId="167" fontId="31" fillId="5" borderId="31" xfId="14" applyNumberFormat="1" applyFont="1" applyFill="1" applyBorder="1" applyAlignment="1" applyProtection="1">
      <alignment horizontal="right" vertical="center"/>
      <protection locked="0"/>
    </xf>
    <xf numFmtId="167" fontId="31" fillId="5" borderId="38" xfId="14" applyNumberFormat="1" applyFont="1" applyFill="1" applyBorder="1" applyAlignment="1" applyProtection="1">
      <alignment horizontal="center" vertical="center" wrapText="1"/>
    </xf>
    <xf numFmtId="0" fontId="31" fillId="5" borderId="31" xfId="14" applyNumberFormat="1" applyFont="1" applyFill="1" applyBorder="1" applyAlignment="1" applyProtection="1">
      <alignment horizontal="center" vertical="center"/>
      <protection locked="0"/>
    </xf>
    <xf numFmtId="49" fontId="31" fillId="5" borderId="38" xfId="13" applyNumberFormat="1" applyFont="1" applyFill="1" applyBorder="1" applyAlignment="1" applyProtection="1">
      <alignment horizontal="left" vertical="center" wrapText="1"/>
      <protection locked="0"/>
    </xf>
    <xf numFmtId="49" fontId="31" fillId="5" borderId="35" xfId="13" applyNumberFormat="1" applyFont="1" applyFill="1" applyBorder="1" applyAlignment="1" applyProtection="1">
      <alignment horizontal="center" vertical="center"/>
      <protection locked="0"/>
    </xf>
    <xf numFmtId="38" fontId="31" fillId="5" borderId="29" xfId="13" applyNumberFormat="1" applyFont="1" applyFill="1" applyBorder="1" applyAlignment="1" applyProtection="1">
      <alignment vertical="center"/>
      <protection locked="0"/>
    </xf>
    <xf numFmtId="38" fontId="31" fillId="5" borderId="31" xfId="13" applyNumberFormat="1" applyFont="1" applyFill="1" applyBorder="1" applyAlignment="1" applyProtection="1">
      <alignment vertical="center"/>
      <protection locked="0"/>
    </xf>
    <xf numFmtId="37" fontId="31" fillId="5" borderId="31" xfId="13" applyFont="1" applyFill="1" applyBorder="1" applyAlignment="1" applyProtection="1">
      <alignment horizontal="right" vertical="center"/>
      <protection locked="0"/>
    </xf>
    <xf numFmtId="37" fontId="31" fillId="5" borderId="31" xfId="13" applyFont="1" applyFill="1" applyBorder="1" applyAlignment="1">
      <alignment horizontal="right" vertical="center"/>
    </xf>
    <xf numFmtId="49" fontId="31" fillId="5" borderId="29" xfId="13" applyNumberFormat="1" applyFont="1" applyFill="1" applyBorder="1" applyAlignment="1" applyProtection="1">
      <alignment horizontal="left" vertical="center"/>
      <protection locked="0"/>
    </xf>
    <xf numFmtId="49" fontId="31" fillId="5" borderId="29" xfId="13" applyNumberFormat="1" applyFont="1" applyFill="1" applyBorder="1" applyAlignment="1" applyProtection="1">
      <alignment horizontal="center" vertical="center"/>
      <protection locked="0"/>
    </xf>
    <xf numFmtId="37" fontId="31" fillId="0" borderId="36" xfId="0" applyFont="1" applyBorder="1" applyAlignment="1">
      <alignment vertical="center"/>
    </xf>
    <xf numFmtId="37" fontId="5" fillId="5" borderId="31" xfId="13" applyFont="1" applyFill="1" applyBorder="1" applyAlignment="1">
      <alignment horizontal="center" vertical="center"/>
    </xf>
    <xf numFmtId="0" fontId="18" fillId="5" borderId="29" xfId="14" applyNumberFormat="1" applyFont="1" applyFill="1" applyBorder="1" applyAlignment="1" applyProtection="1">
      <alignment horizontal="center" vertical="center"/>
      <protection locked="0"/>
    </xf>
    <xf numFmtId="49" fontId="18" fillId="5" borderId="29" xfId="13" applyNumberFormat="1" applyFont="1" applyFill="1" applyBorder="1" applyAlignment="1" applyProtection="1">
      <alignment horizontal="left" vertical="center" wrapText="1"/>
      <protection locked="0"/>
    </xf>
    <xf numFmtId="49" fontId="18" fillId="5" borderId="29" xfId="13" applyNumberFormat="1" applyFont="1" applyFill="1" applyBorder="1" applyAlignment="1" applyProtection="1">
      <alignment horizontal="center" vertical="center"/>
      <protection locked="0"/>
    </xf>
    <xf numFmtId="14" fontId="31" fillId="5" borderId="29" xfId="13" applyNumberFormat="1" applyFont="1" applyFill="1" applyBorder="1" applyAlignment="1" applyProtection="1">
      <alignment horizontal="center" vertical="center"/>
      <protection locked="0"/>
    </xf>
    <xf numFmtId="37" fontId="10" fillId="5" borderId="0" xfId="13" applyFont="1" applyFill="1" applyAlignment="1">
      <alignment vertical="center"/>
    </xf>
    <xf numFmtId="37" fontId="8" fillId="5" borderId="0" xfId="13" applyFont="1" applyFill="1" applyAlignment="1">
      <alignment vertical="center"/>
    </xf>
    <xf numFmtId="37" fontId="9" fillId="5" borderId="0" xfId="13" applyFont="1" applyFill="1" applyAlignment="1">
      <alignment vertical="center"/>
    </xf>
    <xf numFmtId="37" fontId="40" fillId="0" borderId="0" xfId="16"/>
    <xf numFmtId="49" fontId="31" fillId="0" borderId="36" xfId="0" applyNumberFormat="1" applyFont="1" applyBorder="1" applyAlignment="1" applyProtection="1">
      <alignment horizontal="center" vertical="center"/>
      <protection locked="0"/>
    </xf>
    <xf numFmtId="0" fontId="19" fillId="0" borderId="29" xfId="10" applyNumberFormat="1" applyFont="1" applyFill="1" applyBorder="1" applyAlignment="1" applyProtection="1">
      <alignment horizontal="left" vertical="center" wrapText="1" indent="1"/>
      <protection locked="0"/>
    </xf>
    <xf numFmtId="6" fontId="19" fillId="0" borderId="29" xfId="11" applyNumberFormat="1" applyFont="1" applyBorder="1" applyAlignment="1" applyProtection="1">
      <alignment horizontal="right" vertical="center" indent="1"/>
      <protection locked="0"/>
    </xf>
    <xf numFmtId="38" fontId="22" fillId="5" borderId="29" xfId="0" applyNumberFormat="1" applyFont="1" applyFill="1" applyBorder="1" applyAlignment="1" applyProtection="1">
      <alignment horizontal="right" vertical="center" indent="1"/>
      <protection locked="0"/>
    </xf>
    <xf numFmtId="38" fontId="22" fillId="0" borderId="31" xfId="0" applyNumberFormat="1" applyFont="1" applyBorder="1" applyAlignment="1">
      <alignment horizontal="right" vertical="center" indent="1"/>
    </xf>
    <xf numFmtId="165" fontId="22" fillId="0" borderId="31" xfId="2" applyNumberFormat="1" applyFont="1" applyBorder="1" applyAlignment="1" applyProtection="1">
      <alignment horizontal="right" vertical="center" indent="1"/>
      <protection locked="0"/>
    </xf>
    <xf numFmtId="38" fontId="22" fillId="0" borderId="29" xfId="0" applyNumberFormat="1" applyFont="1" applyBorder="1" applyAlignment="1" applyProtection="1">
      <alignment horizontal="right" vertical="center" indent="1"/>
      <protection locked="0"/>
    </xf>
    <xf numFmtId="38" fontId="19" fillId="0" borderId="31" xfId="0" applyNumberFormat="1" applyFont="1" applyBorder="1" applyAlignment="1">
      <alignment horizontal="right" vertical="center" indent="1"/>
    </xf>
    <xf numFmtId="167" fontId="19" fillId="0" borderId="31" xfId="1" applyNumberFormat="1" applyFont="1" applyBorder="1" applyAlignment="1">
      <alignment horizontal="right" vertical="center" indent="1"/>
    </xf>
    <xf numFmtId="38" fontId="19" fillId="0" borderId="31" xfId="0" applyNumberFormat="1" applyFont="1" applyBorder="1" applyAlignment="1" applyProtection="1">
      <alignment horizontal="right" vertical="center" indent="1"/>
      <protection locked="0"/>
    </xf>
    <xf numFmtId="37" fontId="19" fillId="0" borderId="31" xfId="0" applyFont="1" applyBorder="1" applyAlignment="1" applyProtection="1">
      <alignment horizontal="right" vertical="center" indent="1"/>
      <protection locked="0"/>
    </xf>
    <xf numFmtId="37" fontId="19" fillId="0" borderId="31" xfId="0" applyFont="1" applyBorder="1" applyAlignment="1">
      <alignment horizontal="right" vertical="center" indent="1"/>
    </xf>
    <xf numFmtId="49" fontId="19" fillId="0" borderId="29" xfId="11" applyNumberFormat="1" applyFont="1" applyBorder="1" applyAlignment="1" applyProtection="1">
      <alignment horizontal="right" vertical="center" indent="1"/>
      <protection locked="0"/>
    </xf>
    <xf numFmtId="37" fontId="36" fillId="0" borderId="0" xfId="0" applyFont="1" applyAlignment="1">
      <alignment horizontal="center"/>
    </xf>
    <xf numFmtId="14" fontId="31" fillId="5" borderId="31" xfId="13" applyNumberFormat="1" applyFont="1" applyFill="1" applyBorder="1" applyAlignment="1" applyProtection="1">
      <alignment horizontal="center" vertical="center"/>
      <protection locked="0"/>
    </xf>
    <xf numFmtId="38" fontId="31" fillId="5" borderId="29" xfId="13" applyNumberFormat="1" applyFont="1" applyFill="1" applyBorder="1" applyAlignment="1" applyProtection="1">
      <alignment horizontal="right" vertical="center"/>
      <protection locked="0"/>
    </xf>
    <xf numFmtId="38" fontId="31" fillId="5" borderId="33" xfId="13" applyNumberFormat="1" applyFont="1" applyFill="1" applyBorder="1" applyAlignment="1" applyProtection="1">
      <alignment vertical="center"/>
      <protection locked="0"/>
    </xf>
    <xf numFmtId="0" fontId="18" fillId="5" borderId="31" xfId="14" applyNumberFormat="1" applyFont="1" applyFill="1" applyBorder="1" applyAlignment="1" applyProtection="1">
      <alignment horizontal="center" vertical="center"/>
      <protection locked="0"/>
    </xf>
    <xf numFmtId="49" fontId="18" fillId="5" borderId="35" xfId="13" applyNumberFormat="1" applyFont="1" applyFill="1" applyBorder="1" applyAlignment="1" applyProtection="1">
      <alignment horizontal="center" vertical="center"/>
      <protection locked="0"/>
    </xf>
    <xf numFmtId="14" fontId="18" fillId="5" borderId="31" xfId="13" applyNumberFormat="1" applyFont="1" applyFill="1" applyBorder="1" applyAlignment="1" applyProtection="1">
      <alignment horizontal="center" vertical="center"/>
      <protection locked="0"/>
    </xf>
    <xf numFmtId="167" fontId="31" fillId="5" borderId="29" xfId="14" applyNumberFormat="1" applyFont="1" applyFill="1" applyBorder="1" applyAlignment="1" applyProtection="1">
      <alignment horizontal="center" vertical="center" wrapText="1"/>
    </xf>
    <xf numFmtId="167" fontId="31" fillId="5" borderId="29" xfId="14" applyNumberFormat="1" applyFont="1" applyFill="1" applyBorder="1" applyAlignment="1" applyProtection="1">
      <alignment horizontal="right" vertical="center"/>
      <protection locked="0"/>
    </xf>
    <xf numFmtId="38" fontId="31" fillId="5" borderId="31" xfId="12" applyNumberFormat="1" applyFont="1" applyFill="1" applyBorder="1" applyAlignment="1">
      <alignment vertical="center"/>
    </xf>
    <xf numFmtId="0" fontId="31" fillId="5" borderId="29" xfId="13" applyNumberFormat="1" applyFont="1" applyFill="1" applyBorder="1" applyAlignment="1" applyProtection="1">
      <alignment horizontal="center" vertical="center" wrapText="1"/>
      <protection locked="0"/>
    </xf>
    <xf numFmtId="0" fontId="31" fillId="5" borderId="29" xfId="14" applyNumberFormat="1" applyFont="1" applyFill="1" applyBorder="1" applyAlignment="1" applyProtection="1">
      <alignment vertical="center" wrapText="1"/>
      <protection locked="0"/>
    </xf>
    <xf numFmtId="49" fontId="31" fillId="5" borderId="29" xfId="13" applyNumberFormat="1" applyFont="1" applyFill="1" applyBorder="1" applyAlignment="1" applyProtection="1">
      <alignment horizontal="center" vertical="center" wrapText="1"/>
      <protection locked="0"/>
    </xf>
    <xf numFmtId="49" fontId="31" fillId="5" borderId="31" xfId="13" applyNumberFormat="1" applyFont="1" applyFill="1" applyBorder="1" applyAlignment="1" applyProtection="1">
      <alignment horizontal="center" vertical="center"/>
      <protection locked="0"/>
    </xf>
    <xf numFmtId="0" fontId="24" fillId="5" borderId="31" xfId="14" applyNumberFormat="1" applyFont="1" applyFill="1" applyBorder="1" applyAlignment="1" applyProtection="1">
      <alignment horizontal="center" vertical="center"/>
      <protection locked="0"/>
    </xf>
    <xf numFmtId="49" fontId="24" fillId="5" borderId="29" xfId="13" applyNumberFormat="1" applyFont="1" applyFill="1" applyBorder="1" applyAlignment="1" applyProtection="1">
      <alignment horizontal="left" vertical="center" wrapText="1"/>
      <protection locked="0"/>
    </xf>
    <xf numFmtId="49" fontId="24" fillId="5" borderId="31" xfId="13" applyNumberFormat="1" applyFont="1" applyFill="1" applyBorder="1" applyAlignment="1" applyProtection="1">
      <alignment horizontal="center" vertical="center"/>
      <protection locked="0"/>
    </xf>
    <xf numFmtId="14" fontId="24" fillId="5" borderId="31" xfId="13" applyNumberFormat="1" applyFont="1" applyFill="1" applyBorder="1" applyAlignment="1" applyProtection="1">
      <alignment horizontal="center" vertical="center"/>
      <protection locked="0"/>
    </xf>
    <xf numFmtId="0" fontId="18" fillId="5" borderId="32" xfId="14" applyNumberFormat="1" applyFont="1" applyFill="1" applyBorder="1" applyAlignment="1" applyProtection="1">
      <alignment horizontal="center" vertical="center"/>
      <protection locked="0"/>
    </xf>
    <xf numFmtId="49" fontId="18" fillId="5" borderId="32" xfId="13" applyNumberFormat="1" applyFont="1" applyFill="1" applyBorder="1" applyAlignment="1" applyProtection="1">
      <alignment horizontal="center" vertical="center"/>
      <protection locked="0"/>
    </xf>
    <xf numFmtId="14" fontId="18" fillId="5" borderId="32" xfId="13" applyNumberFormat="1" applyFont="1" applyFill="1" applyBorder="1" applyAlignment="1" applyProtection="1">
      <alignment horizontal="center" vertical="center"/>
      <protection locked="0"/>
    </xf>
    <xf numFmtId="49" fontId="18" fillId="5" borderId="29" xfId="13" applyNumberFormat="1" applyFont="1" applyFill="1" applyBorder="1" applyAlignment="1">
      <alignment horizontal="left" vertical="center"/>
    </xf>
    <xf numFmtId="49" fontId="31" fillId="5" borderId="31" xfId="13" applyNumberFormat="1" applyFont="1" applyFill="1" applyBorder="1" applyAlignment="1" applyProtection="1">
      <alignment horizontal="left" vertical="center" wrapText="1"/>
      <protection locked="0"/>
    </xf>
    <xf numFmtId="14" fontId="31" fillId="5" borderId="31" xfId="14" applyNumberFormat="1" applyFont="1" applyFill="1" applyBorder="1" applyAlignment="1" applyProtection="1">
      <alignment horizontal="center" vertical="center" wrapText="1"/>
    </xf>
    <xf numFmtId="0" fontId="31" fillId="0" borderId="29" xfId="13" applyNumberFormat="1" applyFont="1" applyBorder="1" applyAlignment="1" applyProtection="1">
      <alignment horizontal="center" vertical="center" wrapText="1"/>
      <protection locked="0"/>
    </xf>
    <xf numFmtId="167" fontId="31" fillId="0" borderId="29" xfId="14" applyNumberFormat="1" applyFont="1" applyFill="1" applyBorder="1" applyAlignment="1" applyProtection="1">
      <alignment vertical="center" wrapText="1"/>
      <protection locked="0"/>
    </xf>
    <xf numFmtId="167" fontId="31" fillId="0" borderId="38" xfId="14" applyNumberFormat="1" applyFont="1" applyFill="1" applyBorder="1" applyAlignment="1" applyProtection="1">
      <alignment horizontal="center" vertical="center" wrapText="1"/>
    </xf>
    <xf numFmtId="37" fontId="5" fillId="0" borderId="43" xfId="13" applyFont="1" applyBorder="1" applyAlignment="1">
      <alignment horizontal="center" vertical="center"/>
    </xf>
    <xf numFmtId="37" fontId="23" fillId="0" borderId="31" xfId="13" applyFont="1" applyBorder="1" applyAlignment="1">
      <alignment horizontal="center" vertical="center"/>
    </xf>
    <xf numFmtId="37" fontId="10" fillId="0" borderId="0" xfId="13" applyFont="1"/>
    <xf numFmtId="37" fontId="23" fillId="5" borderId="31" xfId="13" applyFont="1" applyFill="1" applyBorder="1" applyAlignment="1">
      <alignment horizontal="center" vertical="center"/>
    </xf>
    <xf numFmtId="49" fontId="31" fillId="0" borderId="44" xfId="13" applyNumberFormat="1" applyFont="1" applyBorder="1" applyAlignment="1" applyProtection="1">
      <alignment horizontal="left" vertical="center" wrapText="1"/>
      <protection locked="0"/>
    </xf>
    <xf numFmtId="14" fontId="31" fillId="0" borderId="29" xfId="14" applyNumberFormat="1" applyFont="1" applyFill="1" applyBorder="1" applyAlignment="1" applyProtection="1">
      <alignment horizontal="center" vertical="center" wrapText="1"/>
    </xf>
    <xf numFmtId="37" fontId="39" fillId="0" borderId="0" xfId="0" applyFont="1" applyAlignment="1">
      <alignment horizontal="right"/>
    </xf>
    <xf numFmtId="37" fontId="39" fillId="0" borderId="0" xfId="0" applyFont="1" applyAlignment="1">
      <alignment horizontal="center"/>
    </xf>
    <xf numFmtId="37" fontId="36" fillId="0" borderId="0" xfId="0" applyFont="1" applyAlignment="1">
      <alignment horizontal="right"/>
    </xf>
    <xf numFmtId="167" fontId="19" fillId="0" borderId="31" xfId="5" applyNumberFormat="1" applyFont="1" applyFill="1" applyBorder="1" applyAlignment="1" applyProtection="1">
      <alignment horizontal="right"/>
      <protection locked="0"/>
    </xf>
    <xf numFmtId="37" fontId="12" fillId="0" borderId="31" xfId="0" applyFont="1" applyBorder="1" applyAlignment="1">
      <alignment horizontal="center"/>
    </xf>
    <xf numFmtId="167" fontId="19" fillId="5" borderId="31" xfId="1" applyNumberFormat="1" applyFont="1" applyFill="1" applyBorder="1" applyAlignment="1">
      <alignment horizontal="right"/>
    </xf>
    <xf numFmtId="37" fontId="18" fillId="0" borderId="36" xfId="0" applyFont="1" applyBorder="1"/>
    <xf numFmtId="37" fontId="18" fillId="0" borderId="36" xfId="0" applyFont="1" applyBorder="1" applyAlignment="1">
      <alignment horizontal="center"/>
    </xf>
    <xf numFmtId="37" fontId="19" fillId="0" borderId="31" xfId="0" applyFont="1" applyBorder="1"/>
    <xf numFmtId="38" fontId="18" fillId="0" borderId="31" xfId="0" applyNumberFormat="1" applyFont="1" applyBorder="1" applyAlignment="1">
      <alignment horizontal="right"/>
    </xf>
    <xf numFmtId="167" fontId="18" fillId="5" borderId="31" xfId="1" applyNumberFormat="1" applyFont="1" applyFill="1" applyBorder="1" applyAlignment="1">
      <alignment horizontal="right"/>
    </xf>
    <xf numFmtId="38" fontId="18" fillId="0" borderId="31" xfId="0" applyNumberFormat="1" applyFont="1" applyBorder="1" applyProtection="1">
      <protection locked="0"/>
    </xf>
    <xf numFmtId="38" fontId="18" fillId="0" borderId="31" xfId="0" applyNumberFormat="1" applyFont="1" applyBorder="1" applyAlignment="1" applyProtection="1">
      <alignment horizontal="right"/>
      <protection locked="0"/>
    </xf>
    <xf numFmtId="37" fontId="18" fillId="0" borderId="31" xfId="0" applyFont="1" applyBorder="1" applyAlignment="1" applyProtection="1">
      <alignment horizontal="right"/>
      <protection locked="0"/>
    </xf>
    <xf numFmtId="37" fontId="18" fillId="0" borderId="31" xfId="0" applyFont="1" applyBorder="1" applyAlignment="1">
      <alignment horizontal="right"/>
    </xf>
    <xf numFmtId="37" fontId="31" fillId="5" borderId="36" xfId="13" applyFont="1" applyFill="1" applyBorder="1" applyAlignment="1">
      <alignment horizontal="right" vertical="center"/>
    </xf>
    <xf numFmtId="0" fontId="31" fillId="0" borderId="29" xfId="14" applyNumberFormat="1" applyFont="1" applyFill="1" applyBorder="1" applyAlignment="1" applyProtection="1">
      <alignment vertical="center" wrapText="1"/>
      <protection locked="0"/>
    </xf>
    <xf numFmtId="38" fontId="31" fillId="0" borderId="29" xfId="13" applyNumberFormat="1" applyFont="1" applyBorder="1" applyAlignment="1" applyProtection="1">
      <alignment vertical="center" wrapText="1"/>
      <protection locked="0"/>
    </xf>
    <xf numFmtId="167" fontId="31" fillId="0" borderId="31" xfId="14" applyNumberFormat="1" applyFont="1" applyFill="1" applyBorder="1" applyAlignment="1">
      <alignment horizontal="right" vertical="center"/>
    </xf>
    <xf numFmtId="167" fontId="31" fillId="0" borderId="29" xfId="14" applyNumberFormat="1" applyFont="1" applyFill="1" applyBorder="1" applyAlignment="1" applyProtection="1">
      <alignment horizontal="right" vertical="center"/>
      <protection locked="0"/>
    </xf>
    <xf numFmtId="167" fontId="31" fillId="0" borderId="31" xfId="14" applyNumberFormat="1" applyFont="1" applyFill="1" applyBorder="1" applyAlignment="1" applyProtection="1">
      <alignment horizontal="right" vertical="center"/>
      <protection locked="0"/>
    </xf>
    <xf numFmtId="37" fontId="31" fillId="0" borderId="29" xfId="13" applyFont="1" applyBorder="1" applyAlignment="1">
      <alignment wrapText="1"/>
    </xf>
    <xf numFmtId="37" fontId="31" fillId="0" borderId="29" xfId="13" applyFont="1" applyBorder="1" applyAlignment="1" applyProtection="1">
      <alignment horizontal="right" vertical="center"/>
      <protection locked="0"/>
    </xf>
    <xf numFmtId="14" fontId="31" fillId="0" borderId="29" xfId="13" applyNumberFormat="1" applyFont="1" applyBorder="1" applyAlignment="1" applyProtection="1">
      <alignment horizontal="center" vertical="center"/>
      <protection locked="0"/>
    </xf>
    <xf numFmtId="0" fontId="31" fillId="0" borderId="32" xfId="14" applyNumberFormat="1" applyFont="1" applyFill="1" applyBorder="1" applyAlignment="1" applyProtection="1">
      <alignment horizontal="center" vertical="center"/>
      <protection locked="0"/>
    </xf>
    <xf numFmtId="38" fontId="31" fillId="0" borderId="32" xfId="12" applyNumberFormat="1" applyFont="1" applyBorder="1" applyAlignment="1">
      <alignment vertical="center"/>
    </xf>
    <xf numFmtId="14" fontId="31" fillId="0" borderId="32" xfId="14" applyNumberFormat="1" applyFont="1" applyFill="1" applyBorder="1" applyAlignment="1" applyProtection="1">
      <alignment horizontal="center" vertical="center" wrapText="1"/>
    </xf>
    <xf numFmtId="37" fontId="31" fillId="0" borderId="32" xfId="13" applyFont="1" applyBorder="1" applyAlignment="1" applyProtection="1">
      <alignment horizontal="right" vertical="center"/>
      <protection locked="0"/>
    </xf>
    <xf numFmtId="49" fontId="31" fillId="0" borderId="29" xfId="13" applyNumberFormat="1" applyFont="1" applyBorder="1" applyAlignment="1" applyProtection="1">
      <alignment horizontal="center" vertical="center" wrapText="1"/>
      <protection locked="0"/>
    </xf>
    <xf numFmtId="14" fontId="31" fillId="0" borderId="29" xfId="13" applyNumberFormat="1" applyFont="1" applyBorder="1" applyAlignment="1" applyProtection="1">
      <alignment vertical="center"/>
      <protection locked="0"/>
    </xf>
    <xf numFmtId="38" fontId="31" fillId="0" borderId="29" xfId="13" applyNumberFormat="1" applyFont="1" applyBorder="1" applyAlignment="1" applyProtection="1">
      <alignment horizontal="right" vertical="center"/>
      <protection locked="0"/>
    </xf>
    <xf numFmtId="38" fontId="31" fillId="0" borderId="43" xfId="12" applyNumberFormat="1" applyFont="1" applyBorder="1" applyAlignment="1">
      <alignment vertical="center"/>
    </xf>
    <xf numFmtId="14" fontId="31" fillId="0" borderId="43" xfId="14" applyNumberFormat="1" applyFont="1" applyFill="1" applyBorder="1" applyAlignment="1" applyProtection="1">
      <alignment horizontal="center" vertical="center" wrapText="1"/>
    </xf>
    <xf numFmtId="38" fontId="31" fillId="0" borderId="43" xfId="13" applyNumberFormat="1" applyFont="1" applyBorder="1" applyAlignment="1">
      <alignment horizontal="right" vertical="center"/>
    </xf>
    <xf numFmtId="38" fontId="31" fillId="0" borderId="43" xfId="13" applyNumberFormat="1" applyFont="1" applyBorder="1" applyAlignment="1" applyProtection="1">
      <alignment vertical="center"/>
      <protection locked="0"/>
    </xf>
    <xf numFmtId="38" fontId="31" fillId="0" borderId="43" xfId="13" applyNumberFormat="1" applyFont="1" applyBorder="1" applyAlignment="1" applyProtection="1">
      <alignment horizontal="right" vertical="center"/>
      <protection locked="0"/>
    </xf>
    <xf numFmtId="37" fontId="31" fillId="0" borderId="43" xfId="13" applyFont="1" applyBorder="1" applyAlignment="1" applyProtection="1">
      <alignment horizontal="right" vertical="center"/>
      <protection locked="0"/>
    </xf>
    <xf numFmtId="37" fontId="31" fillId="0" borderId="43" xfId="13" applyFont="1" applyBorder="1" applyAlignment="1">
      <alignment horizontal="right" vertical="center"/>
    </xf>
    <xf numFmtId="49" fontId="31" fillId="0" borderId="35" xfId="13" applyNumberFormat="1" applyFont="1" applyBorder="1" applyAlignment="1" applyProtection="1">
      <alignment horizontal="center" vertical="center"/>
      <protection locked="0"/>
    </xf>
    <xf numFmtId="38" fontId="31" fillId="0" borderId="29" xfId="13" applyNumberFormat="1" applyFont="1" applyBorder="1" applyAlignment="1">
      <alignment horizontal="right" vertical="center"/>
    </xf>
    <xf numFmtId="49" fontId="31" fillId="0" borderId="29" xfId="15" applyNumberFormat="1" applyFont="1" applyBorder="1" applyAlignment="1" applyProtection="1">
      <alignment horizontal="left" wrapText="1"/>
      <protection locked="0"/>
    </xf>
    <xf numFmtId="49" fontId="31" fillId="0" borderId="38" xfId="15" applyNumberFormat="1" applyFont="1" applyBorder="1" applyAlignment="1" applyProtection="1">
      <alignment horizontal="left" wrapText="1"/>
      <protection locked="0"/>
    </xf>
    <xf numFmtId="49" fontId="31" fillId="0" borderId="35" xfId="15" applyNumberFormat="1" applyFont="1" applyBorder="1" applyAlignment="1" applyProtection="1">
      <alignment horizontal="center"/>
      <protection locked="0"/>
    </xf>
    <xf numFmtId="38" fontId="31" fillId="0" borderId="31" xfId="15" applyNumberFormat="1" applyFont="1" applyBorder="1" applyProtection="1">
      <protection locked="0"/>
    </xf>
    <xf numFmtId="38" fontId="31" fillId="0" borderId="31" xfId="15" applyNumberFormat="1" applyFont="1" applyBorder="1" applyAlignment="1">
      <alignment horizontal="right"/>
    </xf>
    <xf numFmtId="38" fontId="31" fillId="0" borderId="31" xfId="15" applyNumberFormat="1" applyFont="1" applyBorder="1" applyAlignment="1" applyProtection="1">
      <alignment horizontal="right"/>
      <protection locked="0"/>
    </xf>
    <xf numFmtId="0" fontId="31" fillId="0" borderId="31" xfId="15" applyFont="1" applyBorder="1" applyAlignment="1">
      <alignment horizontal="right"/>
    </xf>
    <xf numFmtId="49" fontId="31" fillId="0" borderId="35" xfId="15" applyNumberFormat="1" applyFont="1" applyBorder="1" applyAlignment="1" applyProtection="1">
      <alignment horizontal="left" vertical="center" wrapText="1"/>
      <protection locked="0"/>
    </xf>
    <xf numFmtId="49" fontId="31" fillId="0" borderId="39" xfId="15" applyNumberFormat="1" applyFont="1" applyBorder="1" applyAlignment="1" applyProtection="1">
      <alignment horizontal="left" vertical="center" wrapText="1"/>
      <protection locked="0"/>
    </xf>
    <xf numFmtId="49" fontId="31" fillId="0" borderId="35" xfId="15" applyNumberFormat="1" applyFont="1" applyBorder="1" applyAlignment="1" applyProtection="1">
      <alignment horizontal="center" vertical="center"/>
      <protection locked="0"/>
    </xf>
    <xf numFmtId="38" fontId="31" fillId="0" borderId="35" xfId="15" applyNumberFormat="1" applyFont="1" applyBorder="1" applyAlignment="1" applyProtection="1">
      <alignment vertical="center"/>
      <protection locked="0"/>
    </xf>
    <xf numFmtId="49" fontId="31" fillId="0" borderId="29" xfId="15" applyNumberFormat="1" applyFont="1" applyBorder="1" applyAlignment="1" applyProtection="1">
      <alignment horizontal="left" vertical="center" wrapText="1"/>
      <protection locked="0"/>
    </xf>
    <xf numFmtId="49" fontId="31" fillId="0" borderId="38" xfId="15" applyNumberFormat="1" applyFont="1" applyBorder="1" applyAlignment="1" applyProtection="1">
      <alignment horizontal="left" vertical="center" wrapText="1"/>
      <protection locked="0"/>
    </xf>
    <xf numFmtId="38" fontId="31" fillId="0" borderId="29" xfId="15" applyNumberFormat="1" applyFont="1" applyBorder="1" applyAlignment="1" applyProtection="1">
      <alignment vertical="center"/>
      <protection locked="0"/>
    </xf>
    <xf numFmtId="37" fontId="31" fillId="5" borderId="37" xfId="13" applyFont="1" applyFill="1" applyBorder="1" applyAlignment="1" applyProtection="1">
      <alignment horizontal="right" vertical="center"/>
      <protection locked="0"/>
    </xf>
    <xf numFmtId="37" fontId="31" fillId="5" borderId="36" xfId="13" applyFont="1" applyFill="1" applyBorder="1" applyAlignment="1" applyProtection="1">
      <alignment horizontal="right" vertical="center"/>
      <protection locked="0"/>
    </xf>
    <xf numFmtId="165" fontId="31" fillId="0" borderId="29" xfId="13" applyNumberFormat="1" applyFont="1" applyBorder="1" applyAlignment="1" applyProtection="1">
      <alignment horizontal="center" vertical="center" wrapText="1"/>
      <protection locked="0"/>
    </xf>
    <xf numFmtId="167" fontId="31" fillId="0" borderId="36" xfId="14" applyNumberFormat="1" applyFont="1" applyFill="1" applyBorder="1" applyAlignment="1" applyProtection="1">
      <alignment horizontal="center" vertical="center" wrapText="1"/>
    </xf>
    <xf numFmtId="49" fontId="31" fillId="5" borderId="36" xfId="13" applyNumberFormat="1" applyFont="1" applyFill="1" applyBorder="1" applyAlignment="1" applyProtection="1">
      <alignment horizontal="center" vertical="center"/>
      <protection locked="0"/>
    </xf>
    <xf numFmtId="38" fontId="31" fillId="5" borderId="40" xfId="13" applyNumberFormat="1" applyFont="1" applyFill="1" applyBorder="1" applyAlignment="1" applyProtection="1">
      <alignment vertical="center"/>
      <protection locked="0"/>
    </xf>
    <xf numFmtId="49" fontId="31" fillId="0" borderId="32" xfId="15" applyNumberFormat="1" applyFont="1" applyBorder="1" applyAlignment="1" applyProtection="1">
      <alignment horizontal="left" vertical="center" wrapText="1"/>
      <protection locked="0"/>
    </xf>
    <xf numFmtId="49" fontId="31" fillId="0" borderId="32" xfId="15" applyNumberFormat="1" applyFont="1" applyBorder="1" applyAlignment="1" applyProtection="1">
      <alignment horizontal="center" vertical="center"/>
      <protection locked="0"/>
    </xf>
    <xf numFmtId="38" fontId="31" fillId="0" borderId="32" xfId="15" applyNumberFormat="1" applyFont="1" applyBorder="1" applyAlignment="1" applyProtection="1">
      <alignment vertical="center"/>
      <protection locked="0"/>
    </xf>
    <xf numFmtId="38" fontId="31" fillId="0" borderId="31" xfId="15" applyNumberFormat="1" applyFont="1" applyBorder="1" applyAlignment="1">
      <alignment horizontal="right" vertical="center"/>
    </xf>
    <xf numFmtId="38" fontId="31" fillId="0" borderId="31" xfId="15" applyNumberFormat="1" applyFont="1" applyBorder="1" applyAlignment="1" applyProtection="1">
      <alignment vertical="center"/>
      <protection locked="0"/>
    </xf>
    <xf numFmtId="38" fontId="31" fillId="0" borderId="31" xfId="15" applyNumberFormat="1" applyFont="1" applyBorder="1" applyAlignment="1" applyProtection="1">
      <alignment horizontal="right" vertical="center"/>
      <protection locked="0"/>
    </xf>
    <xf numFmtId="0" fontId="31" fillId="0" borderId="31" xfId="15" applyFont="1" applyBorder="1" applyAlignment="1">
      <alignment horizontal="right" vertical="center"/>
    </xf>
    <xf numFmtId="49" fontId="31" fillId="5" borderId="29" xfId="13" applyNumberFormat="1" applyFont="1" applyFill="1" applyBorder="1" applyAlignment="1" applyProtection="1">
      <alignment horizontal="center" wrapText="1"/>
      <protection locked="0"/>
    </xf>
    <xf numFmtId="49" fontId="31" fillId="5" borderId="29" xfId="13" applyNumberFormat="1" applyFont="1" applyFill="1" applyBorder="1" applyAlignment="1" applyProtection="1">
      <alignment horizontal="left" wrapText="1"/>
      <protection locked="0"/>
    </xf>
    <xf numFmtId="0" fontId="31" fillId="5" borderId="29" xfId="14" applyNumberFormat="1" applyFont="1" applyFill="1" applyBorder="1" applyAlignment="1" applyProtection="1">
      <alignment horizontal="center"/>
      <protection locked="0"/>
    </xf>
    <xf numFmtId="167" fontId="31" fillId="0" borderId="38" xfId="14" applyNumberFormat="1" applyFont="1" applyBorder="1" applyAlignment="1">
      <alignment horizontal="center" wrapText="1"/>
    </xf>
    <xf numFmtId="0" fontId="31" fillId="0" borderId="31" xfId="1" applyNumberFormat="1" applyFont="1" applyBorder="1" applyAlignment="1" applyProtection="1">
      <alignment horizontal="center" vertical="center"/>
      <protection locked="0"/>
    </xf>
    <xf numFmtId="49" fontId="31" fillId="0" borderId="31" xfId="0" applyNumberFormat="1" applyFont="1" applyBorder="1" applyAlignment="1" applyProtection="1">
      <alignment horizontal="left" vertical="center" wrapText="1"/>
      <protection locked="0"/>
    </xf>
    <xf numFmtId="49" fontId="31" fillId="0" borderId="31" xfId="0" applyNumberFormat="1" applyFont="1" applyBorder="1" applyAlignment="1" applyProtection="1">
      <alignment horizontal="left" vertical="center"/>
      <protection locked="0"/>
    </xf>
    <xf numFmtId="49" fontId="31" fillId="0" borderId="31" xfId="0" applyNumberFormat="1" applyFont="1" applyBorder="1" applyAlignment="1" applyProtection="1">
      <alignment horizontal="center" vertical="center"/>
      <protection locked="0"/>
    </xf>
    <xf numFmtId="38" fontId="31" fillId="0" borderId="29" xfId="0" applyNumberFormat="1" applyFont="1" applyBorder="1" applyAlignment="1" applyProtection="1">
      <alignment vertical="center"/>
      <protection locked="0"/>
    </xf>
    <xf numFmtId="14" fontId="34" fillId="0" borderId="31" xfId="0" applyNumberFormat="1" applyFont="1" applyBorder="1" applyAlignment="1" applyProtection="1">
      <alignment horizontal="center" vertical="center"/>
      <protection locked="0"/>
    </xf>
    <xf numFmtId="6" fontId="31" fillId="0" borderId="31" xfId="0" applyNumberFormat="1" applyFont="1" applyBorder="1" applyAlignment="1">
      <alignment horizontal="right"/>
    </xf>
    <xf numFmtId="49" fontId="18" fillId="5" borderId="31" xfId="13" applyNumberFormat="1" applyFont="1" applyFill="1" applyBorder="1" applyAlignment="1" applyProtection="1">
      <alignment horizontal="left" vertical="center" wrapText="1"/>
      <protection locked="0"/>
    </xf>
    <xf numFmtId="37" fontId="31" fillId="5" borderId="31" xfId="13" applyFont="1" applyFill="1" applyBorder="1" applyAlignment="1">
      <alignment wrapText="1"/>
    </xf>
    <xf numFmtId="49" fontId="18" fillId="5" borderId="32" xfId="13" applyNumberFormat="1" applyFont="1" applyFill="1" applyBorder="1" applyAlignment="1" applyProtection="1">
      <alignment horizontal="left" vertical="center" wrapText="1"/>
      <protection locked="0"/>
    </xf>
    <xf numFmtId="49" fontId="18" fillId="5" borderId="43" xfId="13" applyNumberFormat="1" applyFont="1" applyFill="1" applyBorder="1" applyAlignment="1" applyProtection="1">
      <alignment horizontal="left" vertical="center" wrapText="1"/>
      <protection locked="0"/>
    </xf>
    <xf numFmtId="37" fontId="24" fillId="5" borderId="31" xfId="13" applyFont="1" applyFill="1" applyBorder="1" applyAlignment="1">
      <alignment wrapText="1"/>
    </xf>
    <xf numFmtId="0" fontId="31" fillId="5" borderId="29" xfId="0" applyNumberFormat="1" applyFont="1" applyFill="1" applyBorder="1" applyAlignment="1">
      <alignment horizontal="center"/>
    </xf>
    <xf numFmtId="49" fontId="31" fillId="5" borderId="29" xfId="0" applyNumberFormat="1" applyFont="1" applyFill="1" applyBorder="1" applyAlignment="1">
      <alignment horizontal="left"/>
    </xf>
    <xf numFmtId="49" fontId="31" fillId="5" borderId="29" xfId="0" applyNumberFormat="1" applyFont="1" applyFill="1" applyBorder="1" applyAlignment="1">
      <alignment horizontal="center"/>
    </xf>
    <xf numFmtId="14" fontId="31" fillId="5" borderId="29" xfId="0" applyNumberFormat="1" applyFont="1" applyFill="1" applyBorder="1" applyAlignment="1" applyProtection="1">
      <alignment horizontal="center"/>
      <protection locked="0"/>
    </xf>
    <xf numFmtId="0" fontId="18" fillId="5" borderId="31" xfId="0" applyNumberFormat="1" applyFont="1" applyFill="1" applyBorder="1" applyAlignment="1">
      <alignment horizontal="center"/>
    </xf>
    <xf numFmtId="49" fontId="18" fillId="5" borderId="31" xfId="0" applyNumberFormat="1" applyFont="1" applyFill="1" applyBorder="1" applyAlignment="1">
      <alignment horizontal="left"/>
    </xf>
    <xf numFmtId="49" fontId="18" fillId="5" borderId="31" xfId="0" applyNumberFormat="1" applyFont="1" applyFill="1" applyBorder="1" applyAlignment="1">
      <alignment horizontal="left" wrapText="1"/>
    </xf>
    <xf numFmtId="49" fontId="18" fillId="5" borderId="31" xfId="0" applyNumberFormat="1" applyFont="1" applyFill="1" applyBorder="1" applyAlignment="1">
      <alignment horizontal="center"/>
    </xf>
    <xf numFmtId="14" fontId="18" fillId="5" borderId="31" xfId="0" applyNumberFormat="1" applyFont="1" applyFill="1" applyBorder="1" applyAlignment="1">
      <alignment horizontal="center"/>
    </xf>
    <xf numFmtId="37" fontId="23" fillId="5" borderId="31" xfId="0" applyFont="1" applyFill="1" applyBorder="1" applyAlignment="1">
      <alignment horizontal="center"/>
    </xf>
    <xf numFmtId="49" fontId="24" fillId="5" borderId="35" xfId="13" applyNumberFormat="1" applyFont="1" applyFill="1" applyBorder="1" applyAlignment="1" applyProtection="1">
      <alignment horizontal="center" vertical="center"/>
      <protection locked="0"/>
    </xf>
    <xf numFmtId="37" fontId="28" fillId="5" borderId="31" xfId="13" applyFont="1" applyFill="1" applyBorder="1" applyAlignment="1">
      <alignment horizontal="center"/>
    </xf>
    <xf numFmtId="0" fontId="31" fillId="5" borderId="31" xfId="14" applyNumberFormat="1" applyFont="1" applyFill="1" applyBorder="1" applyAlignment="1" applyProtection="1">
      <alignment vertical="center" wrapText="1"/>
      <protection locked="0"/>
    </xf>
    <xf numFmtId="167" fontId="22" fillId="0" borderId="31" xfId="14" applyNumberFormat="1" applyFont="1" applyBorder="1" applyAlignment="1">
      <alignment horizontal="right" vertical="center"/>
    </xf>
    <xf numFmtId="14" fontId="31" fillId="5" borderId="31" xfId="14" applyNumberFormat="1" applyFont="1" applyFill="1" applyBorder="1" applyAlignment="1">
      <alignment horizontal="center" vertical="center" wrapText="1"/>
    </xf>
    <xf numFmtId="37" fontId="37" fillId="0" borderId="29" xfId="13" applyFont="1" applyBorder="1" applyAlignment="1">
      <alignment horizontal="center" vertical="center"/>
    </xf>
    <xf numFmtId="37" fontId="31" fillId="0" borderId="29" xfId="13" applyFont="1" applyBorder="1" applyAlignment="1">
      <alignment vertical="top" wrapText="1"/>
    </xf>
    <xf numFmtId="49" fontId="22" fillId="0" borderId="29" xfId="13" applyNumberFormat="1" applyFont="1" applyBorder="1" applyAlignment="1">
      <alignment horizontal="left" vertical="center"/>
    </xf>
    <xf numFmtId="49" fontId="18" fillId="0" borderId="38" xfId="13" applyNumberFormat="1" applyFont="1" applyBorder="1" applyAlignment="1" applyProtection="1">
      <alignment horizontal="left" vertical="center" wrapText="1"/>
      <protection locked="0"/>
    </xf>
    <xf numFmtId="49" fontId="35" fillId="0" borderId="29" xfId="13" applyNumberFormat="1" applyFont="1" applyBorder="1" applyAlignment="1" applyProtection="1">
      <alignment horizontal="left" vertical="center" wrapText="1"/>
      <protection locked="0"/>
    </xf>
    <xf numFmtId="49" fontId="18" fillId="0" borderId="31" xfId="13" applyNumberFormat="1" applyFont="1" applyBorder="1" applyAlignment="1" applyProtection="1">
      <alignment horizontal="left" vertical="center" wrapText="1"/>
      <protection locked="0"/>
    </xf>
    <xf numFmtId="49" fontId="24" fillId="5" borderId="29" xfId="13" applyNumberFormat="1" applyFont="1" applyFill="1" applyBorder="1" applyAlignment="1" applyProtection="1">
      <alignment horizontal="center" vertical="center"/>
      <protection locked="0"/>
    </xf>
    <xf numFmtId="0" fontId="31" fillId="5" borderId="35" xfId="14" applyNumberFormat="1" applyFont="1" applyFill="1" applyBorder="1" applyAlignment="1" applyProtection="1">
      <alignment horizontal="center" vertical="center"/>
      <protection locked="0"/>
    </xf>
    <xf numFmtId="0" fontId="31" fillId="5" borderId="31" xfId="13" applyNumberFormat="1" applyFont="1" applyFill="1" applyBorder="1" applyAlignment="1" applyProtection="1">
      <alignment horizontal="center" vertical="center" wrapText="1"/>
      <protection locked="0"/>
    </xf>
    <xf numFmtId="14" fontId="22" fillId="5" borderId="31" xfId="14" applyNumberFormat="1" applyFont="1" applyFill="1" applyBorder="1" applyAlignment="1">
      <alignment horizontal="center" vertical="center" wrapText="1"/>
    </xf>
    <xf numFmtId="49" fontId="31" fillId="0" borderId="14" xfId="13" applyNumberFormat="1" applyFont="1" applyBorder="1" applyAlignment="1" applyProtection="1">
      <alignment horizontal="center" vertical="center"/>
      <protection locked="0"/>
    </xf>
    <xf numFmtId="49" fontId="31" fillId="0" borderId="31" xfId="15" applyNumberFormat="1" applyFont="1" applyBorder="1" applyAlignment="1" applyProtection="1">
      <alignment horizontal="left" vertical="center" wrapText="1"/>
      <protection locked="0"/>
    </xf>
    <xf numFmtId="49" fontId="31" fillId="0" borderId="31" xfId="15" applyNumberFormat="1" applyFont="1" applyBorder="1" applyAlignment="1" applyProtection="1">
      <alignment horizontal="center" vertical="center"/>
      <protection locked="0"/>
    </xf>
    <xf numFmtId="49" fontId="24" fillId="5" borderId="38" xfId="13" applyNumberFormat="1" applyFont="1" applyFill="1" applyBorder="1" applyAlignment="1" applyProtection="1">
      <alignment horizontal="left" vertical="center" wrapText="1"/>
      <protection locked="0"/>
    </xf>
    <xf numFmtId="14" fontId="31" fillId="0" borderId="31" xfId="13" applyNumberFormat="1" applyFont="1" applyBorder="1" applyAlignment="1" applyProtection="1">
      <alignment vertical="center"/>
      <protection locked="0"/>
    </xf>
    <xf numFmtId="0" fontId="31" fillId="0" borderId="31" xfId="13" applyNumberFormat="1" applyFont="1" applyBorder="1" applyAlignment="1" applyProtection="1">
      <alignment horizontal="center" vertical="center" wrapText="1"/>
      <protection locked="0"/>
    </xf>
    <xf numFmtId="37" fontId="5" fillId="5" borderId="43" xfId="13" applyFont="1" applyFill="1" applyBorder="1" applyAlignment="1">
      <alignment horizontal="center" vertical="center"/>
    </xf>
    <xf numFmtId="49" fontId="18" fillId="5" borderId="44" xfId="13" applyNumberFormat="1" applyFont="1" applyFill="1" applyBorder="1" applyAlignment="1" applyProtection="1">
      <alignment horizontal="left" vertical="center" wrapText="1"/>
      <protection locked="0"/>
    </xf>
    <xf numFmtId="49" fontId="31" fillId="5" borderId="35" xfId="13" applyNumberFormat="1" applyFont="1" applyFill="1" applyBorder="1" applyAlignment="1" applyProtection="1">
      <alignment horizontal="left" vertical="center" wrapText="1"/>
      <protection locked="0"/>
    </xf>
    <xf numFmtId="49" fontId="31" fillId="0" borderId="38" xfId="13" applyNumberFormat="1" applyFont="1" applyBorder="1" applyAlignment="1" applyProtection="1">
      <alignment horizontal="left" vertical="center" wrapText="1"/>
      <protection locked="0"/>
    </xf>
    <xf numFmtId="49" fontId="31" fillId="0" borderId="39" xfId="13" applyNumberFormat="1" applyFont="1" applyBorder="1" applyAlignment="1" applyProtection="1">
      <alignment horizontal="left" vertical="center" wrapText="1"/>
      <protection locked="0"/>
    </xf>
    <xf numFmtId="49" fontId="18" fillId="5" borderId="44" xfId="13" applyNumberFormat="1" applyFont="1" applyFill="1" applyBorder="1" applyAlignment="1" applyProtection="1">
      <alignment horizontal="center" vertical="center"/>
      <protection locked="0"/>
    </xf>
    <xf numFmtId="49" fontId="31" fillId="0" borderId="29" xfId="15" applyNumberFormat="1" applyFont="1" applyBorder="1" applyAlignment="1" applyProtection="1">
      <alignment horizontal="center" vertical="center"/>
      <protection locked="0"/>
    </xf>
    <xf numFmtId="14" fontId="18" fillId="5" borderId="43" xfId="13" applyNumberFormat="1" applyFont="1" applyFill="1" applyBorder="1" applyAlignment="1" applyProtection="1">
      <alignment horizontal="center" vertical="center"/>
      <protection locked="0"/>
    </xf>
    <xf numFmtId="37" fontId="8" fillId="5" borderId="0" xfId="13" applyFont="1" applyFill="1" applyAlignment="1">
      <alignment horizontal="center" vertical="center"/>
    </xf>
    <xf numFmtId="37" fontId="9" fillId="5" borderId="0" xfId="13" applyFont="1" applyFill="1" applyAlignment="1">
      <alignment horizontal="center" vertical="center"/>
    </xf>
    <xf numFmtId="37" fontId="10" fillId="5" borderId="0" xfId="13" applyFont="1" applyFill="1" applyAlignment="1">
      <alignment horizontal="center" vertical="center"/>
    </xf>
    <xf numFmtId="37" fontId="31" fillId="0" borderId="31" xfId="13" applyFont="1" applyBorder="1" applyAlignment="1">
      <alignment horizontal="center"/>
    </xf>
    <xf numFmtId="49" fontId="31" fillId="0" borderId="29" xfId="15" applyNumberFormat="1" applyFont="1" applyBorder="1" applyAlignment="1" applyProtection="1">
      <alignment horizontal="center"/>
      <protection locked="0"/>
    </xf>
    <xf numFmtId="37" fontId="31" fillId="5" borderId="44" xfId="13" applyFont="1" applyFill="1" applyBorder="1" applyAlignment="1">
      <alignment wrapText="1"/>
    </xf>
    <xf numFmtId="37" fontId="31" fillId="0" borderId="31" xfId="13" applyFont="1" applyBorder="1" applyAlignment="1">
      <alignment wrapText="1"/>
    </xf>
    <xf numFmtId="49" fontId="31" fillId="0" borderId="36" xfId="13" applyNumberFormat="1" applyFont="1" applyBorder="1" applyAlignment="1" applyProtection="1">
      <alignment horizontal="center" vertical="center"/>
      <protection locked="0"/>
    </xf>
    <xf numFmtId="14" fontId="31" fillId="0" borderId="31" xfId="13" applyNumberFormat="1" applyFont="1" applyBorder="1" applyAlignment="1" applyProtection="1">
      <alignment horizontal="center" vertical="center" wrapText="1"/>
      <protection locked="0"/>
    </xf>
    <xf numFmtId="14" fontId="31" fillId="0" borderId="44" xfId="13" applyNumberFormat="1" applyFont="1" applyBorder="1" applyAlignment="1" applyProtection="1">
      <alignment horizontal="center" vertical="center"/>
      <protection locked="0"/>
    </xf>
    <xf numFmtId="0" fontId="31" fillId="5" borderId="34" xfId="14" applyNumberFormat="1" applyFont="1" applyFill="1" applyBorder="1" applyAlignment="1" applyProtection="1">
      <alignment horizontal="center" vertical="center"/>
      <protection locked="0"/>
    </xf>
    <xf numFmtId="49" fontId="31" fillId="5" borderId="34" xfId="13" applyNumberFormat="1" applyFont="1" applyFill="1" applyBorder="1" applyAlignment="1" applyProtection="1">
      <alignment horizontal="left" vertical="center" wrapText="1"/>
      <protection locked="0"/>
    </xf>
    <xf numFmtId="49" fontId="18" fillId="5" borderId="31" xfId="13" applyNumberFormat="1" applyFont="1" applyFill="1" applyBorder="1" applyAlignment="1" applyProtection="1">
      <alignment horizontal="center" vertical="center"/>
      <protection locked="0"/>
    </xf>
    <xf numFmtId="49" fontId="31" fillId="5" borderId="34" xfId="13" applyNumberFormat="1" applyFont="1" applyFill="1" applyBorder="1" applyAlignment="1" applyProtection="1">
      <alignment horizontal="center" vertical="center" wrapText="1"/>
      <protection locked="0"/>
    </xf>
    <xf numFmtId="49" fontId="18" fillId="5" borderId="31" xfId="13" applyNumberFormat="1" applyFont="1" applyFill="1" applyBorder="1" applyAlignment="1">
      <alignment horizontal="center" vertical="center"/>
    </xf>
    <xf numFmtId="49" fontId="31" fillId="5" borderId="44" xfId="13" applyNumberFormat="1" applyFont="1" applyFill="1" applyBorder="1" applyAlignment="1" applyProtection="1">
      <alignment horizontal="left" wrapText="1"/>
      <protection locked="0"/>
    </xf>
    <xf numFmtId="49" fontId="31" fillId="5" borderId="31" xfId="13" applyNumberFormat="1" applyFont="1" applyFill="1" applyBorder="1" applyAlignment="1" applyProtection="1">
      <alignment horizontal="left" wrapText="1"/>
      <protection locked="0"/>
    </xf>
    <xf numFmtId="49" fontId="31" fillId="5" borderId="31" xfId="13" applyNumberFormat="1" applyFont="1" applyFill="1" applyBorder="1" applyAlignment="1" applyProtection="1">
      <alignment horizontal="center"/>
      <protection locked="0"/>
    </xf>
    <xf numFmtId="49" fontId="31" fillId="0" borderId="44" xfId="13" applyNumberFormat="1" applyFont="1" applyBorder="1" applyAlignment="1" applyProtection="1">
      <alignment horizontal="center"/>
      <protection locked="0"/>
    </xf>
    <xf numFmtId="38" fontId="31" fillId="0" borderId="44" xfId="13" applyNumberFormat="1" applyFont="1" applyBorder="1" applyProtection="1">
      <protection locked="0"/>
    </xf>
    <xf numFmtId="14" fontId="31" fillId="5" borderId="31" xfId="13" applyNumberFormat="1" applyFont="1" applyFill="1" applyBorder="1" applyAlignment="1" applyProtection="1">
      <alignment horizontal="center"/>
      <protection locked="0"/>
    </xf>
    <xf numFmtId="14" fontId="22" fillId="0" borderId="31" xfId="2" applyNumberFormat="1" applyFont="1" applyBorder="1" applyAlignment="1" applyProtection="1">
      <alignment horizontal="center" vertical="center"/>
      <protection locked="0"/>
    </xf>
    <xf numFmtId="49" fontId="31" fillId="0" borderId="44" xfId="13" applyNumberFormat="1" applyFont="1" applyBorder="1" applyAlignment="1" applyProtection="1">
      <alignment horizontal="center" wrapText="1"/>
      <protection locked="0"/>
    </xf>
    <xf numFmtId="0" fontId="31" fillId="5" borderId="44" xfId="14" applyNumberFormat="1" applyFont="1" applyFill="1" applyBorder="1" applyAlignment="1" applyProtection="1">
      <alignment horizontal="center" vertical="center"/>
      <protection locked="0"/>
    </xf>
    <xf numFmtId="0" fontId="22" fillId="5" borderId="29" xfId="13" applyNumberFormat="1" applyFont="1" applyFill="1" applyBorder="1" applyAlignment="1">
      <alignment horizontal="center" vertical="center"/>
    </xf>
    <xf numFmtId="37" fontId="18" fillId="0" borderId="38" xfId="0" applyFont="1" applyBorder="1" applyAlignment="1">
      <alignment horizontal="center"/>
    </xf>
    <xf numFmtId="37" fontId="31" fillId="0" borderId="38" xfId="0" applyFont="1" applyBorder="1"/>
    <xf numFmtId="37" fontId="31" fillId="0" borderId="36" xfId="0" applyFont="1" applyBorder="1" applyAlignment="1">
      <alignment horizontal="center"/>
    </xf>
    <xf numFmtId="37" fontId="31" fillId="7" borderId="38" xfId="0" applyFont="1" applyFill="1" applyBorder="1"/>
    <xf numFmtId="166" fontId="18" fillId="0" borderId="38" xfId="0" applyNumberFormat="1" applyFont="1" applyBorder="1"/>
    <xf numFmtId="14" fontId="31" fillId="0" borderId="38" xfId="0" applyNumberFormat="1" applyFont="1" applyBorder="1" applyAlignment="1">
      <alignment horizontal="center"/>
    </xf>
    <xf numFmtId="14" fontId="31" fillId="0" borderId="36" xfId="0" applyNumberFormat="1" applyFont="1" applyBorder="1" applyAlignment="1">
      <alignment horizontal="center"/>
    </xf>
    <xf numFmtId="166" fontId="31" fillId="0" borderId="36" xfId="0" applyNumberFormat="1" applyFont="1" applyBorder="1"/>
    <xf numFmtId="37" fontId="31" fillId="0" borderId="38" xfId="0" applyFont="1" applyBorder="1" applyAlignment="1">
      <alignment wrapText="1"/>
    </xf>
    <xf numFmtId="37" fontId="18" fillId="0" borderId="38" xfId="0" applyFont="1" applyBorder="1" applyAlignment="1">
      <alignment wrapText="1"/>
    </xf>
    <xf numFmtId="37" fontId="31" fillId="0" borderId="36" xfId="0" applyFont="1" applyBorder="1" applyAlignment="1">
      <alignment wrapText="1"/>
    </xf>
    <xf numFmtId="37" fontId="31" fillId="0" borderId="38" xfId="0" applyFont="1" applyBorder="1" applyAlignment="1">
      <alignment horizontal="center"/>
    </xf>
    <xf numFmtId="14" fontId="19" fillId="0" borderId="36" xfId="0" applyNumberFormat="1" applyFont="1" applyBorder="1" applyAlignment="1">
      <alignment horizontal="center"/>
    </xf>
    <xf numFmtId="0" fontId="31" fillId="0" borderId="38" xfId="0" applyNumberFormat="1" applyFont="1" applyBorder="1" applyAlignment="1">
      <alignment horizontal="center"/>
    </xf>
    <xf numFmtId="0" fontId="18" fillId="0" borderId="36" xfId="0" applyNumberFormat="1" applyFont="1" applyBorder="1" applyAlignment="1">
      <alignment horizontal="center"/>
    </xf>
    <xf numFmtId="0" fontId="31" fillId="0" borderId="36" xfId="0" applyNumberFormat="1" applyFont="1" applyBorder="1" applyAlignment="1">
      <alignment horizontal="center"/>
    </xf>
    <xf numFmtId="0" fontId="31" fillId="5" borderId="32" xfId="14" applyNumberFormat="1" applyFont="1" applyFill="1" applyBorder="1" applyAlignment="1" applyProtection="1">
      <alignment horizontal="center" vertical="center"/>
      <protection locked="0"/>
    </xf>
    <xf numFmtId="0" fontId="24" fillId="5" borderId="29" xfId="14" applyNumberFormat="1" applyFont="1" applyFill="1" applyBorder="1" applyAlignment="1" applyProtection="1">
      <alignment horizontal="center" vertical="center"/>
      <protection locked="0"/>
    </xf>
    <xf numFmtId="0" fontId="18" fillId="5" borderId="44" xfId="14" applyNumberFormat="1" applyFont="1" applyFill="1" applyBorder="1" applyAlignment="1" applyProtection="1">
      <alignment horizontal="center" vertical="center"/>
      <protection locked="0"/>
    </xf>
    <xf numFmtId="37" fontId="32" fillId="0" borderId="0" xfId="0" applyFont="1"/>
    <xf numFmtId="49" fontId="24" fillId="5" borderId="44" xfId="13" applyNumberFormat="1" applyFont="1" applyFill="1" applyBorder="1" applyAlignment="1" applyProtection="1">
      <alignment horizontal="left" vertical="center" wrapText="1"/>
      <protection locked="0"/>
    </xf>
    <xf numFmtId="37" fontId="5" fillId="5" borderId="43" xfId="13" applyFont="1" applyFill="1" applyBorder="1" applyAlignment="1">
      <alignment horizontal="center"/>
    </xf>
    <xf numFmtId="0" fontId="31" fillId="5" borderId="32" xfId="14" applyNumberFormat="1" applyFont="1" applyFill="1" applyBorder="1" applyAlignment="1" applyProtection="1">
      <alignment horizontal="center"/>
      <protection locked="0"/>
    </xf>
    <xf numFmtId="49" fontId="31" fillId="5" borderId="32" xfId="13" applyNumberFormat="1" applyFont="1" applyFill="1" applyBorder="1" applyAlignment="1" applyProtection="1">
      <alignment horizontal="left" wrapText="1"/>
      <protection locked="0"/>
    </xf>
    <xf numFmtId="49" fontId="31" fillId="5" borderId="32" xfId="13" applyNumberFormat="1" applyFont="1" applyFill="1" applyBorder="1" applyAlignment="1" applyProtection="1">
      <alignment horizontal="center" wrapText="1"/>
      <protection locked="0"/>
    </xf>
    <xf numFmtId="14" fontId="31" fillId="5" borderId="32" xfId="14" applyNumberFormat="1" applyFont="1" applyFill="1" applyBorder="1" applyAlignment="1" applyProtection="1">
      <alignment horizontal="center" wrapText="1"/>
    </xf>
    <xf numFmtId="37" fontId="30" fillId="0" borderId="0" xfId="13" applyFont="1"/>
    <xf numFmtId="37" fontId="27" fillId="0" borderId="0" xfId="13" applyFont="1"/>
    <xf numFmtId="0" fontId="18" fillId="0" borderId="40" xfId="1" applyNumberFormat="1" applyFont="1" applyBorder="1" applyAlignment="1">
      <alignment horizontal="center" vertical="center"/>
    </xf>
    <xf numFmtId="37" fontId="18" fillId="0" borderId="40" xfId="0" applyFont="1" applyBorder="1"/>
    <xf numFmtId="37" fontId="18" fillId="7" borderId="45" xfId="0" applyFont="1" applyFill="1" applyBorder="1"/>
    <xf numFmtId="37" fontId="18" fillId="0" borderId="45" xfId="0" applyFont="1" applyBorder="1"/>
    <xf numFmtId="0" fontId="18" fillId="0" borderId="45" xfId="1" applyNumberFormat="1" applyFont="1" applyBorder="1" applyAlignment="1">
      <alignment horizontal="center" vertical="center"/>
    </xf>
    <xf numFmtId="37" fontId="18" fillId="0" borderId="45" xfId="0" applyFont="1" applyBorder="1" applyAlignment="1">
      <alignment wrapText="1"/>
    </xf>
    <xf numFmtId="37" fontId="18" fillId="0" borderId="1" xfId="0" applyFont="1" applyBorder="1"/>
    <xf numFmtId="37" fontId="18" fillId="0" borderId="38" xfId="0" applyFont="1" applyBorder="1"/>
    <xf numFmtId="37" fontId="11" fillId="0" borderId="45" xfId="0" applyFont="1" applyBorder="1"/>
    <xf numFmtId="37" fontId="7" fillId="0" borderId="29" xfId="0" applyFont="1" applyBorder="1" applyAlignment="1">
      <alignment horizontal="center"/>
    </xf>
    <xf numFmtId="0" fontId="18" fillId="0" borderId="38" xfId="0" applyNumberFormat="1" applyFont="1" applyBorder="1" applyAlignment="1">
      <alignment horizontal="center" wrapText="1"/>
    </xf>
    <xf numFmtId="37" fontId="7" fillId="0" borderId="31" xfId="0" applyFont="1" applyBorder="1" applyAlignment="1">
      <alignment horizontal="center"/>
    </xf>
    <xf numFmtId="0" fontId="31" fillId="0" borderId="36" xfId="0" applyNumberFormat="1" applyFont="1" applyBorder="1" applyAlignment="1">
      <alignment horizontal="center" wrapText="1"/>
    </xf>
    <xf numFmtId="37" fontId="7" fillId="0" borderId="31" xfId="0" applyFont="1" applyBorder="1" applyAlignment="1">
      <alignment horizontal="center" vertical="center"/>
    </xf>
    <xf numFmtId="37" fontId="31" fillId="7" borderId="38" xfId="0" applyFont="1" applyFill="1" applyBorder="1" applyAlignment="1">
      <alignment vertical="center"/>
    </xf>
    <xf numFmtId="14" fontId="31" fillId="0" borderId="36" xfId="0" applyNumberFormat="1" applyFont="1" applyBorder="1" applyAlignment="1">
      <alignment horizontal="center" vertical="center"/>
    </xf>
    <xf numFmtId="0" fontId="33" fillId="0" borderId="0" xfId="17" applyFont="1"/>
    <xf numFmtId="0" fontId="1" fillId="0" borderId="0" xfId="17"/>
    <xf numFmtId="0" fontId="34" fillId="0" borderId="0" xfId="17" applyFont="1" applyAlignment="1">
      <alignment vertical="center"/>
    </xf>
    <xf numFmtId="0" fontId="28" fillId="0" borderId="0" xfId="17" applyFont="1" applyAlignment="1">
      <alignment horizontal="center"/>
    </xf>
    <xf numFmtId="0" fontId="4" fillId="0" borderId="0" xfId="17" applyFont="1"/>
    <xf numFmtId="0" fontId="28" fillId="0" borderId="49" xfId="17" applyFont="1" applyBorder="1"/>
    <xf numFmtId="0" fontId="28" fillId="0" borderId="50" xfId="17" applyFont="1" applyBorder="1"/>
    <xf numFmtId="0" fontId="28" fillId="0" borderId="49" xfId="17" applyFont="1" applyBorder="1" applyAlignment="1">
      <alignment horizontal="center"/>
    </xf>
    <xf numFmtId="0" fontId="28" fillId="0" borderId="42" xfId="17" applyFont="1" applyBorder="1" applyAlignment="1">
      <alignment horizontal="center"/>
    </xf>
    <xf numFmtId="0" fontId="28" fillId="0" borderId="51" xfId="17" applyFont="1" applyBorder="1" applyAlignment="1">
      <alignment horizontal="center"/>
    </xf>
    <xf numFmtId="0" fontId="28" fillId="0" borderId="52" xfId="17" applyFont="1" applyBorder="1" applyAlignment="1">
      <alignment horizontal="center"/>
    </xf>
    <xf numFmtId="0" fontId="28" fillId="0" borderId="53" xfId="17" applyFont="1" applyBorder="1" applyAlignment="1">
      <alignment horizontal="center"/>
    </xf>
    <xf numFmtId="0" fontId="12" fillId="0" borderId="0" xfId="17" applyFont="1" applyAlignment="1">
      <alignment horizontal="center"/>
    </xf>
    <xf numFmtId="0" fontId="28" fillId="7" borderId="54" xfId="17" applyFont="1" applyFill="1" applyBorder="1" applyAlignment="1">
      <alignment horizontal="center"/>
    </xf>
    <xf numFmtId="0" fontId="28" fillId="9" borderId="55" xfId="17" applyFont="1" applyFill="1" applyBorder="1" applyAlignment="1">
      <alignment horizontal="center"/>
    </xf>
    <xf numFmtId="0" fontId="28" fillId="9" borderId="0" xfId="17" applyFont="1" applyFill="1"/>
    <xf numFmtId="0" fontId="28" fillId="9" borderId="56" xfId="17" applyFont="1" applyFill="1" applyBorder="1" applyAlignment="1">
      <alignment horizontal="center"/>
    </xf>
    <xf numFmtId="0" fontId="28" fillId="9" borderId="57" xfId="17" applyFont="1" applyFill="1" applyBorder="1" applyAlignment="1">
      <alignment horizontal="center"/>
    </xf>
    <xf numFmtId="0" fontId="28" fillId="7" borderId="59" xfId="17" applyFont="1" applyFill="1" applyBorder="1" applyAlignment="1">
      <alignment horizontal="center"/>
    </xf>
    <xf numFmtId="0" fontId="28" fillId="9" borderId="60" xfId="17" applyFont="1" applyFill="1" applyBorder="1" applyAlignment="1">
      <alignment horizontal="center"/>
    </xf>
    <xf numFmtId="0" fontId="28" fillId="9" borderId="61" xfId="17" applyFont="1" applyFill="1" applyBorder="1" applyAlignment="1">
      <alignment horizontal="center"/>
    </xf>
    <xf numFmtId="0" fontId="28" fillId="7" borderId="62" xfId="17" applyFont="1" applyFill="1" applyBorder="1" applyAlignment="1">
      <alignment horizontal="center"/>
    </xf>
    <xf numFmtId="0" fontId="28" fillId="7" borderId="56" xfId="17" applyFont="1" applyFill="1" applyBorder="1" applyAlignment="1">
      <alignment horizontal="center"/>
    </xf>
    <xf numFmtId="0" fontId="28" fillId="7" borderId="63" xfId="17" applyFont="1" applyFill="1" applyBorder="1" applyAlignment="1">
      <alignment horizontal="center"/>
    </xf>
    <xf numFmtId="0" fontId="28" fillId="9" borderId="64" xfId="17" applyFont="1" applyFill="1" applyBorder="1" applyAlignment="1">
      <alignment horizontal="center"/>
    </xf>
    <xf numFmtId="0" fontId="28" fillId="7" borderId="0" xfId="17" applyFont="1" applyFill="1" applyAlignment="1">
      <alignment horizontal="center"/>
    </xf>
    <xf numFmtId="0" fontId="28" fillId="9" borderId="50" xfId="17" applyFont="1" applyFill="1" applyBorder="1" applyAlignment="1">
      <alignment horizontal="center"/>
    </xf>
    <xf numFmtId="0" fontId="28" fillId="7" borderId="57" xfId="17" applyFont="1" applyFill="1" applyBorder="1" applyAlignment="1">
      <alignment horizontal="center"/>
    </xf>
    <xf numFmtId="0" fontId="28" fillId="7" borderId="41" xfId="17" applyFont="1" applyFill="1" applyBorder="1" applyAlignment="1">
      <alignment horizontal="center"/>
    </xf>
    <xf numFmtId="0" fontId="28" fillId="9" borderId="65" xfId="17" applyFont="1" applyFill="1" applyBorder="1" applyAlignment="1">
      <alignment horizontal="center"/>
    </xf>
    <xf numFmtId="0" fontId="28" fillId="9" borderId="66" xfId="17" applyFont="1" applyFill="1" applyBorder="1" applyAlignment="1">
      <alignment horizontal="center"/>
    </xf>
    <xf numFmtId="0" fontId="28" fillId="9" borderId="67" xfId="17" applyFont="1" applyFill="1" applyBorder="1" applyAlignment="1">
      <alignment horizontal="center"/>
    </xf>
    <xf numFmtId="0" fontId="41" fillId="9" borderId="68" xfId="17" applyFont="1" applyFill="1" applyBorder="1" applyAlignment="1">
      <alignment horizontal="center"/>
    </xf>
    <xf numFmtId="0" fontId="28" fillId="7" borderId="45" xfId="17" applyFont="1" applyFill="1" applyBorder="1" applyAlignment="1">
      <alignment horizontal="center"/>
    </xf>
    <xf numFmtId="0" fontId="28" fillId="7" borderId="38" xfId="17" applyFont="1" applyFill="1" applyBorder="1" applyAlignment="1">
      <alignment horizontal="center"/>
    </xf>
    <xf numFmtId="0" fontId="28" fillId="9" borderId="69" xfId="17" applyFont="1" applyFill="1" applyBorder="1" applyAlignment="1">
      <alignment horizontal="center"/>
    </xf>
    <xf numFmtId="0" fontId="28" fillId="0" borderId="38" xfId="17" applyFont="1" applyBorder="1" applyAlignment="1">
      <alignment horizontal="center" vertical="center"/>
    </xf>
    <xf numFmtId="0" fontId="31" fillId="7" borderId="38" xfId="17" applyFont="1" applyFill="1" applyBorder="1" applyAlignment="1">
      <alignment horizontal="center" vertical="center"/>
    </xf>
    <xf numFmtId="0" fontId="31" fillId="7" borderId="38" xfId="17" applyFont="1" applyFill="1" applyBorder="1" applyAlignment="1">
      <alignment horizontal="left" vertical="center" wrapText="1"/>
    </xf>
    <xf numFmtId="0" fontId="31" fillId="0" borderId="38" xfId="17" applyFont="1" applyBorder="1" applyAlignment="1">
      <alignment horizontal="center" vertical="center" wrapText="1"/>
    </xf>
    <xf numFmtId="0" fontId="31" fillId="0" borderId="38" xfId="17" applyFont="1" applyBorder="1" applyAlignment="1">
      <alignment vertical="center"/>
    </xf>
    <xf numFmtId="171" fontId="18" fillId="0" borderId="38" xfId="17" applyNumberFormat="1" applyFont="1" applyBorder="1" applyAlignment="1">
      <alignment horizontal="center" vertical="center" wrapText="1"/>
    </xf>
    <xf numFmtId="0" fontId="28" fillId="0" borderId="36" xfId="17" applyFont="1" applyBorder="1" applyAlignment="1">
      <alignment horizontal="center" vertical="center"/>
    </xf>
    <xf numFmtId="0" fontId="31" fillId="0" borderId="36" xfId="17" applyFont="1" applyBorder="1" applyAlignment="1">
      <alignment horizontal="center" vertical="center"/>
    </xf>
    <xf numFmtId="0" fontId="31" fillId="0" borderId="36" xfId="17" applyFont="1" applyBorder="1" applyAlignment="1">
      <alignment horizontal="left" vertical="center" wrapText="1"/>
    </xf>
    <xf numFmtId="0" fontId="31" fillId="7" borderId="36" xfId="17" applyFont="1" applyFill="1" applyBorder="1" applyAlignment="1">
      <alignment horizontal="center" vertical="center" wrapText="1"/>
    </xf>
    <xf numFmtId="0" fontId="31" fillId="0" borderId="36" xfId="17" applyFont="1" applyBorder="1" applyAlignment="1">
      <alignment vertical="center"/>
    </xf>
    <xf numFmtId="171" fontId="18" fillId="0" borderId="36" xfId="17" applyNumberFormat="1" applyFont="1" applyBorder="1" applyAlignment="1">
      <alignment horizontal="center" vertical="center" wrapText="1"/>
    </xf>
    <xf numFmtId="41" fontId="31" fillId="0" borderId="36" xfId="17" applyNumberFormat="1" applyFont="1" applyBorder="1" applyAlignment="1">
      <alignment horizontal="right" vertical="center" wrapText="1"/>
    </xf>
    <xf numFmtId="41" fontId="31" fillId="0" borderId="36" xfId="17" applyNumberFormat="1" applyFont="1" applyBorder="1" applyAlignment="1">
      <alignment vertical="center"/>
    </xf>
    <xf numFmtId="41" fontId="18" fillId="0" borderId="36" xfId="17" applyNumberFormat="1" applyFont="1" applyBorder="1" applyAlignment="1">
      <alignment vertical="center"/>
    </xf>
    <xf numFmtId="41" fontId="31" fillId="0" borderId="36" xfId="18" applyNumberFormat="1" applyFont="1" applyBorder="1" applyAlignment="1">
      <alignment vertical="center"/>
    </xf>
    <xf numFmtId="0" fontId="18" fillId="0" borderId="36" xfId="17" applyFont="1" applyBorder="1" applyAlignment="1">
      <alignment horizontal="center" vertical="center"/>
    </xf>
    <xf numFmtId="0" fontId="18" fillId="0" borderId="36" xfId="17" applyFont="1" applyBorder="1" applyAlignment="1">
      <alignment horizontal="left" vertical="center" wrapText="1"/>
    </xf>
    <xf numFmtId="0" fontId="18" fillId="7" borderId="36" xfId="17" applyFont="1" applyFill="1" applyBorder="1" applyAlignment="1">
      <alignment horizontal="center" vertical="center" wrapText="1"/>
    </xf>
    <xf numFmtId="0" fontId="18" fillId="7" borderId="36" xfId="17" applyFont="1" applyFill="1" applyBorder="1" applyAlignment="1">
      <alignment vertical="center"/>
    </xf>
    <xf numFmtId="171" fontId="18" fillId="7" borderId="36" xfId="17" applyNumberFormat="1" applyFont="1" applyFill="1" applyBorder="1" applyAlignment="1">
      <alignment horizontal="center" vertical="center" wrapText="1"/>
    </xf>
    <xf numFmtId="41" fontId="18" fillId="0" borderId="36" xfId="17" applyNumberFormat="1" applyFont="1" applyBorder="1" applyAlignment="1">
      <alignment horizontal="right" vertical="center" wrapText="1"/>
    </xf>
    <xf numFmtId="41" fontId="18" fillId="0" borderId="36" xfId="17" applyNumberFormat="1" applyFont="1" applyBorder="1" applyAlignment="1">
      <alignment horizontal="center" vertical="center" wrapText="1"/>
    </xf>
    <xf numFmtId="0" fontId="18" fillId="0" borderId="36" xfId="17" applyFont="1" applyBorder="1" applyAlignment="1">
      <alignment vertical="center"/>
    </xf>
    <xf numFmtId="171" fontId="31" fillId="0" borderId="36" xfId="17" applyNumberFormat="1" applyFont="1" applyBorder="1" applyAlignment="1">
      <alignment horizontal="center" vertical="center" wrapText="1"/>
    </xf>
    <xf numFmtId="0" fontId="31" fillId="0" borderId="36" xfId="17" applyFont="1" applyBorder="1" applyAlignment="1">
      <alignment horizontal="center" vertical="center" wrapText="1"/>
    </xf>
    <xf numFmtId="171" fontId="34" fillId="0" borderId="36" xfId="17" applyNumberFormat="1" applyFont="1" applyBorder="1" applyAlignment="1">
      <alignment horizontal="center" vertical="center" wrapText="1"/>
    </xf>
    <xf numFmtId="0" fontId="37" fillId="0" borderId="36" xfId="17" applyFont="1" applyBorder="1" applyAlignment="1">
      <alignment horizontal="center" vertical="center"/>
    </xf>
    <xf numFmtId="0" fontId="31" fillId="0" borderId="36" xfId="17" applyFont="1" applyBorder="1" applyAlignment="1">
      <alignment horizontal="left" vertical="center"/>
    </xf>
    <xf numFmtId="41" fontId="18" fillId="0" borderId="36" xfId="17" applyNumberFormat="1" applyFont="1" applyBorder="1" applyAlignment="1">
      <alignment horizontal="right" vertical="center"/>
    </xf>
    <xf numFmtId="41" fontId="18" fillId="0" borderId="36" xfId="17" applyNumberFormat="1" applyFont="1" applyBorder="1" applyAlignment="1">
      <alignment vertical="center" wrapText="1"/>
    </xf>
    <xf numFmtId="167" fontId="18" fillId="0" borderId="36" xfId="17" applyNumberFormat="1" applyFont="1" applyBorder="1" applyAlignment="1">
      <alignment vertical="center"/>
    </xf>
    <xf numFmtId="0" fontId="18" fillId="0" borderId="36" xfId="17" applyFont="1" applyBorder="1" applyAlignment="1">
      <alignment horizontal="center" vertical="center" wrapText="1"/>
    </xf>
    <xf numFmtId="0" fontId="18" fillId="0" borderId="38" xfId="17" applyFont="1" applyBorder="1" applyAlignment="1">
      <alignment vertical="center"/>
    </xf>
    <xf numFmtId="0" fontId="34" fillId="0" borderId="36" xfId="17" applyFont="1" applyBorder="1" applyAlignment="1">
      <alignment vertical="center"/>
    </xf>
    <xf numFmtId="0" fontId="34" fillId="0" borderId="38" xfId="17" applyFont="1" applyBorder="1" applyAlignment="1">
      <alignment vertical="center"/>
    </xf>
    <xf numFmtId="0" fontId="33" fillId="0" borderId="0" xfId="17" applyFont="1" applyAlignment="1">
      <alignment vertical="center"/>
    </xf>
    <xf numFmtId="0" fontId="11" fillId="0" borderId="36" xfId="17" applyFont="1" applyBorder="1" applyAlignment="1">
      <alignment vertical="center"/>
    </xf>
    <xf numFmtId="0" fontId="31" fillId="7" borderId="36" xfId="17" applyFont="1" applyFill="1" applyBorder="1" applyAlignment="1">
      <alignment horizontal="center" vertical="center"/>
    </xf>
    <xf numFmtId="0" fontId="31" fillId="7" borderId="36" xfId="17" applyFont="1" applyFill="1" applyBorder="1" applyAlignment="1">
      <alignment horizontal="left" vertical="center" wrapText="1"/>
    </xf>
    <xf numFmtId="41" fontId="31" fillId="0" borderId="36" xfId="17" applyNumberFormat="1" applyFont="1" applyBorder="1" applyAlignment="1">
      <alignment horizontal="right" vertical="center"/>
    </xf>
    <xf numFmtId="0" fontId="28" fillId="10" borderId="36" xfId="17" applyFont="1" applyFill="1" applyBorder="1"/>
    <xf numFmtId="0" fontId="34" fillId="10" borderId="36" xfId="17" applyFont="1" applyFill="1" applyBorder="1" applyAlignment="1">
      <alignment vertical="center"/>
    </xf>
    <xf numFmtId="0" fontId="34" fillId="0" borderId="37" xfId="17" applyFont="1" applyBorder="1" applyAlignment="1">
      <alignment horizontal="center" vertical="center"/>
    </xf>
    <xf numFmtId="0" fontId="34" fillId="10" borderId="36" xfId="17" applyFont="1" applyFill="1" applyBorder="1" applyAlignment="1">
      <alignment horizontal="center" vertical="center"/>
    </xf>
    <xf numFmtId="41" fontId="34" fillId="0" borderId="36" xfId="17" applyNumberFormat="1" applyFont="1" applyBorder="1" applyAlignment="1">
      <alignment vertical="center"/>
    </xf>
    <xf numFmtId="6" fontId="34" fillId="0" borderId="36" xfId="17" applyNumberFormat="1" applyFont="1" applyBorder="1" applyAlignment="1">
      <alignment vertical="center"/>
    </xf>
    <xf numFmtId="3" fontId="34" fillId="0" borderId="36" xfId="17" applyNumberFormat="1" applyFont="1" applyBorder="1" applyAlignment="1">
      <alignment vertical="center"/>
    </xf>
    <xf numFmtId="6" fontId="34" fillId="0" borderId="36" xfId="17" applyNumberFormat="1" applyFont="1" applyBorder="1" applyAlignment="1">
      <alignment horizontal="right" vertical="center"/>
    </xf>
    <xf numFmtId="0" fontId="34" fillId="0" borderId="59" xfId="17" applyFont="1" applyBorder="1"/>
    <xf numFmtId="0" fontId="28" fillId="0" borderId="73" xfId="17" applyFont="1" applyBorder="1"/>
    <xf numFmtId="0" fontId="28" fillId="0" borderId="74" xfId="17" applyFont="1" applyBorder="1"/>
    <xf numFmtId="0" fontId="28" fillId="0" borderId="73" xfId="17" applyFont="1" applyBorder="1" applyAlignment="1">
      <alignment horizontal="center"/>
    </xf>
    <xf numFmtId="0" fontId="28" fillId="0" borderId="75" xfId="17" applyFont="1" applyBorder="1" applyAlignment="1">
      <alignment horizontal="center"/>
    </xf>
    <xf numFmtId="0" fontId="28" fillId="0" borderId="76" xfId="17" applyFont="1" applyBorder="1" applyAlignment="1">
      <alignment horizontal="center"/>
    </xf>
    <xf numFmtId="0" fontId="28" fillId="9" borderId="77" xfId="17" applyFont="1" applyFill="1" applyBorder="1" applyAlignment="1">
      <alignment horizontal="center"/>
    </xf>
    <xf numFmtId="0" fontId="28" fillId="9" borderId="79" xfId="17" applyFont="1" applyFill="1" applyBorder="1" applyAlignment="1">
      <alignment horizontal="center"/>
    </xf>
    <xf numFmtId="0" fontId="28" fillId="9" borderId="80" xfId="17" applyFont="1" applyFill="1" applyBorder="1" applyAlignment="1">
      <alignment horizontal="center"/>
    </xf>
    <xf numFmtId="0" fontId="28" fillId="9" borderId="81" xfId="17" applyFont="1" applyFill="1" applyBorder="1" applyAlignment="1">
      <alignment horizontal="center"/>
    </xf>
    <xf numFmtId="0" fontId="28" fillId="9" borderId="74" xfId="17" applyFont="1" applyFill="1" applyBorder="1" applyAlignment="1">
      <alignment horizontal="center"/>
    </xf>
    <xf numFmtId="0" fontId="28" fillId="9" borderId="39" xfId="17" applyFont="1" applyFill="1" applyBorder="1" applyAlignment="1">
      <alignment horizontal="center"/>
    </xf>
    <xf numFmtId="0" fontId="28" fillId="9" borderId="36" xfId="17" applyFont="1" applyFill="1" applyBorder="1" applyAlignment="1">
      <alignment horizontal="center"/>
    </xf>
    <xf numFmtId="0" fontId="41" fillId="9" borderId="80" xfId="17" applyFont="1" applyFill="1" applyBorder="1" applyAlignment="1">
      <alignment horizontal="center"/>
    </xf>
    <xf numFmtId="0" fontId="28" fillId="7" borderId="82" xfId="17" applyFont="1" applyFill="1" applyBorder="1" applyAlignment="1">
      <alignment horizontal="center"/>
    </xf>
    <xf numFmtId="0" fontId="28" fillId="9" borderId="83" xfId="17" applyFont="1" applyFill="1" applyBorder="1" applyAlignment="1">
      <alignment horizontal="center"/>
    </xf>
    <xf numFmtId="0" fontId="28" fillId="9" borderId="84" xfId="17" applyFont="1" applyFill="1" applyBorder="1" applyAlignment="1">
      <alignment horizontal="center"/>
    </xf>
    <xf numFmtId="0" fontId="28" fillId="0" borderId="41" xfId="17" applyFont="1" applyBorder="1" applyAlignment="1">
      <alignment horizontal="center" vertical="center"/>
    </xf>
    <xf numFmtId="41" fontId="18" fillId="0" borderId="38" xfId="17" applyNumberFormat="1" applyFont="1" applyBorder="1" applyAlignment="1">
      <alignment vertical="center" wrapText="1"/>
    </xf>
    <xf numFmtId="0" fontId="28" fillId="0" borderId="37" xfId="17" applyFont="1" applyBorder="1" applyAlignment="1">
      <alignment horizontal="center" vertical="center"/>
    </xf>
    <xf numFmtId="0" fontId="19" fillId="0" borderId="36" xfId="17" applyFont="1" applyBorder="1" applyAlignment="1">
      <alignment vertical="center"/>
    </xf>
    <xf numFmtId="167" fontId="31" fillId="0" borderId="36" xfId="17" applyNumberFormat="1" applyFont="1" applyBorder="1" applyAlignment="1">
      <alignment vertical="center"/>
    </xf>
    <xf numFmtId="0" fontId="32" fillId="0" borderId="0" xfId="17" applyFont="1"/>
    <xf numFmtId="0" fontId="19" fillId="0" borderId="36" xfId="17" applyFont="1" applyBorder="1" applyAlignment="1">
      <alignment horizontal="center" vertical="center"/>
    </xf>
    <xf numFmtId="0" fontId="19" fillId="7" borderId="36" xfId="17" applyFont="1" applyFill="1" applyBorder="1" applyAlignment="1">
      <alignment horizontal="left" vertical="center" wrapText="1"/>
    </xf>
    <xf numFmtId="0" fontId="19" fillId="7" borderId="36" xfId="17" applyFont="1" applyFill="1" applyBorder="1" applyAlignment="1">
      <alignment horizontal="center" vertical="center" wrapText="1"/>
    </xf>
    <xf numFmtId="41" fontId="19" fillId="7" borderId="36" xfId="17" applyNumberFormat="1" applyFont="1" applyFill="1" applyBorder="1" applyAlignment="1">
      <alignment horizontal="center" vertical="center" wrapText="1"/>
    </xf>
    <xf numFmtId="0" fontId="31" fillId="7" borderId="36" xfId="17" applyFont="1" applyFill="1" applyBorder="1" applyAlignment="1">
      <alignment vertical="center"/>
    </xf>
    <xf numFmtId="41" fontId="19" fillId="0" borderId="36" xfId="17" applyNumberFormat="1" applyFont="1" applyBorder="1" applyAlignment="1">
      <alignment horizontal="right" vertical="center" wrapText="1"/>
    </xf>
    <xf numFmtId="41" fontId="19" fillId="0" borderId="36" xfId="17" applyNumberFormat="1" applyFont="1" applyBorder="1" applyAlignment="1">
      <alignment horizontal="right" vertical="center"/>
    </xf>
    <xf numFmtId="41" fontId="19" fillId="7" borderId="36" xfId="17" applyNumberFormat="1" applyFont="1" applyFill="1" applyBorder="1" applyAlignment="1">
      <alignment vertical="center" wrapText="1"/>
    </xf>
    <xf numFmtId="167" fontId="19" fillId="0" borderId="36" xfId="17" applyNumberFormat="1" applyFont="1" applyBorder="1" applyAlignment="1">
      <alignment vertical="center"/>
    </xf>
    <xf numFmtId="41" fontId="19" fillId="0" borderId="36" xfId="17" applyNumberFormat="1" applyFont="1" applyBorder="1" applyAlignment="1">
      <alignment vertical="center"/>
    </xf>
    <xf numFmtId="41" fontId="19" fillId="7" borderId="38" xfId="17" applyNumberFormat="1" applyFont="1" applyFill="1" applyBorder="1" applyAlignment="1">
      <alignment vertical="center" wrapText="1"/>
    </xf>
    <xf numFmtId="171" fontId="31" fillId="7" borderId="36" xfId="17" applyNumberFormat="1" applyFont="1" applyFill="1" applyBorder="1" applyAlignment="1">
      <alignment horizontal="center" vertical="center" wrapText="1"/>
    </xf>
    <xf numFmtId="0" fontId="19" fillId="0" borderId="36" xfId="17" applyFont="1" applyBorder="1" applyAlignment="1">
      <alignment horizontal="left" vertical="center" wrapText="1"/>
    </xf>
    <xf numFmtId="41" fontId="19" fillId="0" borderId="36" xfId="17" applyNumberFormat="1" applyFont="1" applyBorder="1" applyAlignment="1">
      <alignment horizontal="center" vertical="center" wrapText="1"/>
    </xf>
    <xf numFmtId="0" fontId="28" fillId="10" borderId="36" xfId="17" applyFont="1" applyFill="1" applyBorder="1" applyAlignment="1">
      <alignment vertical="center"/>
    </xf>
    <xf numFmtId="0" fontId="34" fillId="10" borderId="40" xfId="17" applyFont="1" applyFill="1" applyBorder="1"/>
    <xf numFmtId="0" fontId="34" fillId="10" borderId="36" xfId="17" applyFont="1" applyFill="1" applyBorder="1"/>
    <xf numFmtId="0" fontId="34" fillId="0" borderId="37" xfId="17" applyFont="1" applyBorder="1" applyAlignment="1">
      <alignment horizontal="center"/>
    </xf>
    <xf numFmtId="0" fontId="34" fillId="10" borderId="36" xfId="17" applyFont="1" applyFill="1" applyBorder="1" applyAlignment="1">
      <alignment horizontal="center"/>
    </xf>
    <xf numFmtId="6" fontId="34" fillId="0" borderId="36" xfId="17" applyNumberFormat="1" applyFont="1" applyBorder="1"/>
    <xf numFmtId="0" fontId="34" fillId="10" borderId="36" xfId="17" quotePrefix="1" applyFont="1" applyFill="1" applyBorder="1" applyAlignment="1">
      <alignment horizontal="center"/>
    </xf>
    <xf numFmtId="0" fontId="42" fillId="0" borderId="0" xfId="17" applyFont="1"/>
    <xf numFmtId="0" fontId="42" fillId="0" borderId="0" xfId="17" applyFont="1" applyAlignment="1">
      <alignment horizontal="center" vertical="center"/>
    </xf>
    <xf numFmtId="0" fontId="42" fillId="0" borderId="0" xfId="17" applyFont="1" applyAlignment="1">
      <alignment vertical="center"/>
    </xf>
    <xf numFmtId="0" fontId="12" fillId="7" borderId="38" xfId="17" applyFont="1" applyFill="1" applyBorder="1" applyAlignment="1">
      <alignment horizontal="center"/>
    </xf>
    <xf numFmtId="0" fontId="12" fillId="7" borderId="56" xfId="17" applyFont="1" applyFill="1" applyBorder="1" applyAlignment="1">
      <alignment horizontal="center"/>
    </xf>
    <xf numFmtId="0" fontId="12" fillId="7" borderId="57" xfId="17" applyFont="1" applyFill="1" applyBorder="1" applyAlignment="1">
      <alignment horizontal="center"/>
    </xf>
    <xf numFmtId="0" fontId="28" fillId="0" borderId="37" xfId="17" applyFont="1" applyBorder="1" applyAlignment="1">
      <alignment horizontal="center"/>
    </xf>
    <xf numFmtId="41" fontId="18" fillId="0" borderId="36" xfId="18" applyNumberFormat="1" applyFont="1" applyFill="1" applyBorder="1" applyAlignment="1">
      <alignment horizontal="right" vertical="center" wrapText="1"/>
    </xf>
    <xf numFmtId="41" fontId="18" fillId="0" borderId="36" xfId="18" applyNumberFormat="1" applyFont="1" applyFill="1" applyBorder="1" applyAlignment="1">
      <alignment vertical="center"/>
    </xf>
    <xf numFmtId="0" fontId="18" fillId="0" borderId="36" xfId="17" applyFont="1" applyBorder="1" applyAlignment="1">
      <alignment horizontal="left" vertical="center"/>
    </xf>
    <xf numFmtId="0" fontId="18" fillId="0" borderId="36" xfId="17" applyFont="1" applyBorder="1" applyAlignment="1">
      <alignment horizontal="center"/>
    </xf>
    <xf numFmtId="0" fontId="18" fillId="0" borderId="36" xfId="17" applyFont="1" applyBorder="1" applyAlignment="1">
      <alignment horizontal="left" wrapText="1"/>
    </xf>
    <xf numFmtId="0" fontId="18" fillId="0" borderId="36" xfId="17" applyFont="1" applyBorder="1" applyAlignment="1">
      <alignment horizontal="center" wrapText="1"/>
    </xf>
    <xf numFmtId="41" fontId="18" fillId="0" borderId="36" xfId="17" applyNumberFormat="1" applyFont="1" applyBorder="1" applyAlignment="1">
      <alignment horizontal="center" wrapText="1"/>
    </xf>
    <xf numFmtId="0" fontId="18" fillId="0" borderId="36" xfId="17" applyFont="1" applyBorder="1"/>
    <xf numFmtId="171" fontId="18" fillId="0" borderId="36" xfId="17" applyNumberFormat="1" applyFont="1" applyBorder="1" applyAlignment="1">
      <alignment horizontal="center" wrapText="1"/>
    </xf>
    <xf numFmtId="41" fontId="18" fillId="0" borderId="36" xfId="17" applyNumberFormat="1" applyFont="1" applyBorder="1" applyAlignment="1">
      <alignment horizontal="right" wrapText="1"/>
    </xf>
    <xf numFmtId="41" fontId="18" fillId="0" borderId="36" xfId="17" applyNumberFormat="1" applyFont="1" applyBorder="1" applyAlignment="1">
      <alignment horizontal="right"/>
    </xf>
    <xf numFmtId="41" fontId="18" fillId="0" borderId="36" xfId="17" applyNumberFormat="1" applyFont="1" applyBorder="1" applyAlignment="1">
      <alignment wrapText="1"/>
    </xf>
    <xf numFmtId="41" fontId="18" fillId="0" borderId="36" xfId="17" applyNumberFormat="1" applyFont="1" applyBorder="1"/>
    <xf numFmtId="167" fontId="18" fillId="0" borderId="36" xfId="17" applyNumberFormat="1" applyFont="1" applyBorder="1"/>
    <xf numFmtId="41" fontId="18" fillId="0" borderId="38" xfId="17" applyNumberFormat="1" applyFont="1" applyBorder="1" applyAlignment="1">
      <alignment wrapText="1"/>
    </xf>
    <xf numFmtId="41" fontId="18" fillId="0" borderId="40" xfId="17" applyNumberFormat="1" applyFont="1" applyBorder="1" applyAlignment="1">
      <alignment horizontal="right" vertical="center"/>
    </xf>
    <xf numFmtId="0" fontId="18" fillId="0" borderId="31" xfId="1" applyNumberFormat="1" applyFont="1" applyFill="1" applyBorder="1" applyAlignment="1" applyProtection="1">
      <alignment horizontal="center"/>
      <protection locked="0"/>
    </xf>
    <xf numFmtId="49" fontId="18" fillId="0" borderId="31" xfId="0" applyNumberFormat="1" applyFont="1" applyBorder="1" applyAlignment="1" applyProtection="1">
      <alignment horizontal="left" wrapText="1"/>
      <protection locked="0"/>
    </xf>
    <xf numFmtId="49" fontId="18" fillId="0" borderId="31" xfId="11" applyNumberFormat="1" applyFont="1" applyBorder="1" applyAlignment="1" applyProtection="1">
      <alignment horizontal="center"/>
      <protection locked="0"/>
    </xf>
    <xf numFmtId="38" fontId="18" fillId="0" borderId="31" xfId="11" applyNumberFormat="1" applyFont="1" applyBorder="1" applyAlignment="1" applyProtection="1">
      <alignment horizontal="right"/>
      <protection locked="0"/>
    </xf>
    <xf numFmtId="38" fontId="18" fillId="5" borderId="29" xfId="0" applyNumberFormat="1" applyFont="1" applyFill="1" applyBorder="1" applyProtection="1">
      <protection locked="0"/>
    </xf>
    <xf numFmtId="165" fontId="18" fillId="0" borderId="31" xfId="2" applyNumberFormat="1" applyFont="1" applyBorder="1" applyAlignment="1" applyProtection="1">
      <alignment horizontal="center"/>
      <protection locked="0"/>
    </xf>
    <xf numFmtId="38" fontId="18" fillId="0" borderId="29" xfId="0" applyNumberFormat="1" applyFont="1" applyBorder="1" applyProtection="1">
      <protection locked="0"/>
    </xf>
    <xf numFmtId="6" fontId="18" fillId="0" borderId="31" xfId="0" applyNumberFormat="1" applyFont="1" applyBorder="1" applyAlignment="1">
      <alignment horizontal="right"/>
    </xf>
    <xf numFmtId="37" fontId="18" fillId="0" borderId="38" xfId="0" applyFont="1" applyBorder="1" applyAlignment="1">
      <alignment vertical="center" wrapText="1"/>
    </xf>
    <xf numFmtId="37" fontId="18" fillId="0" borderId="38" xfId="0" applyFont="1" applyBorder="1" applyAlignment="1">
      <alignment horizontal="center" vertical="center"/>
    </xf>
    <xf numFmtId="37" fontId="18" fillId="0" borderId="36" xfId="0" applyFont="1" applyBorder="1" applyAlignment="1">
      <alignment wrapText="1"/>
    </xf>
    <xf numFmtId="49" fontId="18" fillId="5" borderId="29" xfId="0" applyNumberFormat="1" applyFont="1" applyFill="1" applyBorder="1" applyAlignment="1">
      <alignment horizontal="left"/>
    </xf>
    <xf numFmtId="14" fontId="18" fillId="5" borderId="31" xfId="0" applyNumberFormat="1" applyFont="1" applyFill="1" applyBorder="1" applyAlignment="1" applyProtection="1">
      <alignment horizontal="center"/>
      <protection locked="0"/>
    </xf>
    <xf numFmtId="14" fontId="18" fillId="5" borderId="31" xfId="2" applyNumberFormat="1" applyFont="1" applyFill="1" applyBorder="1" applyAlignment="1" applyProtection="1">
      <alignment horizontal="center"/>
      <protection locked="0"/>
    </xf>
    <xf numFmtId="0" fontId="18" fillId="0" borderId="31" xfId="0" applyNumberFormat="1" applyFont="1" applyBorder="1" applyAlignment="1">
      <alignment horizontal="center"/>
    </xf>
    <xf numFmtId="49" fontId="18" fillId="0" borderId="31" xfId="0" applyNumberFormat="1" applyFont="1" applyBorder="1" applyAlignment="1">
      <alignment horizontal="left"/>
    </xf>
    <xf numFmtId="49" fontId="18" fillId="0" borderId="31" xfId="0" applyNumberFormat="1" applyFont="1" applyBorder="1" applyAlignment="1">
      <alignment horizontal="center"/>
    </xf>
    <xf numFmtId="37" fontId="18" fillId="0" borderId="29" xfId="0" applyFont="1" applyBorder="1"/>
    <xf numFmtId="14" fontId="18" fillId="0" borderId="31" xfId="0" applyNumberFormat="1" applyFont="1" applyBorder="1" applyAlignment="1">
      <alignment horizontal="center"/>
    </xf>
    <xf numFmtId="0" fontId="18" fillId="0" borderId="13" xfId="0" applyNumberFormat="1" applyFont="1" applyBorder="1" applyAlignment="1">
      <alignment horizontal="center"/>
    </xf>
    <xf numFmtId="49" fontId="18" fillId="0" borderId="43" xfId="0" applyNumberFormat="1" applyFont="1" applyBorder="1" applyAlignment="1">
      <alignment horizontal="left"/>
    </xf>
    <xf numFmtId="49" fontId="18" fillId="0" borderId="13" xfId="0" applyNumberFormat="1" applyFont="1" applyBorder="1" applyAlignment="1">
      <alignment horizontal="left"/>
    </xf>
    <xf numFmtId="49" fontId="18" fillId="0" borderId="11" xfId="0" applyNumberFormat="1" applyFont="1" applyBorder="1" applyAlignment="1">
      <alignment horizontal="center"/>
    </xf>
    <xf numFmtId="165" fontId="18" fillId="0" borderId="36" xfId="2" applyNumberFormat="1" applyFont="1" applyBorder="1" applyAlignment="1" applyProtection="1">
      <alignment horizontal="center"/>
      <protection locked="0"/>
    </xf>
    <xf numFmtId="0" fontId="18" fillId="5" borderId="13" xfId="0" applyNumberFormat="1" applyFont="1" applyFill="1" applyBorder="1" applyAlignment="1">
      <alignment horizontal="center"/>
    </xf>
    <xf numFmtId="49" fontId="18" fillId="5" borderId="13" xfId="0" applyNumberFormat="1" applyFont="1" applyFill="1" applyBorder="1" applyAlignment="1">
      <alignment horizontal="left"/>
    </xf>
    <xf numFmtId="49" fontId="18" fillId="5" borderId="13" xfId="0" applyNumberFormat="1" applyFont="1" applyFill="1" applyBorder="1" applyAlignment="1">
      <alignment horizontal="center"/>
    </xf>
    <xf numFmtId="165" fontId="18" fillId="5" borderId="13" xfId="3" applyNumberFormat="1" applyFont="1" applyFill="1" applyBorder="1" applyAlignment="1" applyProtection="1">
      <alignment horizontal="center"/>
      <protection locked="0"/>
    </xf>
    <xf numFmtId="14" fontId="18" fillId="0" borderId="31" xfId="0" applyNumberFormat="1" applyFont="1" applyBorder="1" applyAlignment="1" applyProtection="1">
      <alignment horizontal="center"/>
      <protection locked="0"/>
    </xf>
    <xf numFmtId="49" fontId="18" fillId="0" borderId="31" xfId="0" applyNumberFormat="1" applyFont="1" applyBorder="1" applyAlignment="1">
      <alignment horizontal="left" wrapText="1" shrinkToFit="1"/>
    </xf>
    <xf numFmtId="165" fontId="18" fillId="0" borderId="13" xfId="2" applyNumberFormat="1" applyFont="1" applyBorder="1" applyAlignment="1" applyProtection="1">
      <alignment horizontal="center"/>
      <protection locked="0"/>
    </xf>
    <xf numFmtId="168" fontId="18" fillId="5" borderId="31" xfId="0" applyNumberFormat="1" applyFont="1" applyFill="1" applyBorder="1" applyAlignment="1">
      <alignment horizontal="center"/>
    </xf>
    <xf numFmtId="167" fontId="18" fillId="0" borderId="31" xfId="5" applyNumberFormat="1" applyFont="1" applyFill="1" applyBorder="1" applyAlignment="1" applyProtection="1">
      <alignment horizontal="right"/>
      <protection locked="0"/>
    </xf>
    <xf numFmtId="37" fontId="7" fillId="0" borderId="0" xfId="0" applyFont="1" applyAlignment="1" applyProtection="1">
      <alignment vertical="center"/>
      <protection locked="0"/>
    </xf>
    <xf numFmtId="49" fontId="24" fillId="0" borderId="38" xfId="13" applyNumberFormat="1" applyFont="1" applyBorder="1" applyAlignment="1" applyProtection="1">
      <alignment horizontal="left" vertical="center" wrapText="1"/>
      <protection locked="0"/>
    </xf>
    <xf numFmtId="49" fontId="31" fillId="5" borderId="38" xfId="15" applyNumberFormat="1" applyFont="1" applyFill="1" applyBorder="1" applyAlignment="1" applyProtection="1">
      <alignment horizontal="left" vertical="center" wrapText="1"/>
      <protection locked="0"/>
    </xf>
    <xf numFmtId="49" fontId="31" fillId="5" borderId="42" xfId="13" applyNumberFormat="1" applyFont="1" applyFill="1" applyBorder="1" applyAlignment="1" applyProtection="1">
      <alignment horizontal="left" vertical="center" wrapText="1"/>
      <protection locked="0"/>
    </xf>
    <xf numFmtId="37" fontId="31" fillId="5" borderId="32" xfId="13" applyFont="1" applyFill="1" applyBorder="1" applyAlignment="1">
      <alignment wrapText="1"/>
    </xf>
    <xf numFmtId="49" fontId="31" fillId="5" borderId="29" xfId="15" applyNumberFormat="1" applyFont="1" applyFill="1" applyBorder="1" applyAlignment="1" applyProtection="1">
      <alignment horizontal="left" vertical="center" wrapText="1"/>
      <protection locked="0"/>
    </xf>
    <xf numFmtId="0" fontId="33" fillId="0" borderId="0" xfId="17" applyFont="1" applyAlignment="1">
      <alignment horizontal="center"/>
    </xf>
    <xf numFmtId="0" fontId="34" fillId="0" borderId="0" xfId="17" applyFont="1"/>
    <xf numFmtId="0" fontId="28" fillId="0" borderId="0" xfId="17" applyFont="1"/>
    <xf numFmtId="37" fontId="8" fillId="0" borderId="0" xfId="0" applyFont="1" applyAlignment="1">
      <alignment horizontal="center"/>
    </xf>
    <xf numFmtId="37" fontId="8" fillId="0" borderId="0" xfId="13" applyFont="1" applyAlignment="1">
      <alignment horizontal="center" vertical="center"/>
    </xf>
    <xf numFmtId="166" fontId="31" fillId="0" borderId="38" xfId="17" applyNumberFormat="1" applyFont="1" applyBorder="1" applyAlignment="1">
      <alignment horizontal="center" vertical="center" wrapText="1"/>
    </xf>
    <xf numFmtId="166" fontId="31" fillId="7" borderId="38" xfId="17" applyNumberFormat="1" applyFont="1" applyFill="1" applyBorder="1" applyAlignment="1">
      <alignment vertical="center" wrapText="1"/>
    </xf>
    <xf numFmtId="166" fontId="31" fillId="0" borderId="36" xfId="18" applyNumberFormat="1" applyFont="1" applyBorder="1" applyAlignment="1">
      <alignment vertical="center"/>
    </xf>
    <xf numFmtId="166" fontId="31" fillId="7" borderId="36" xfId="17" applyNumberFormat="1" applyFont="1" applyFill="1" applyBorder="1" applyAlignment="1">
      <alignment vertical="center" wrapText="1"/>
    </xf>
    <xf numFmtId="166" fontId="31" fillId="7" borderId="36" xfId="18" applyNumberFormat="1" applyFont="1" applyFill="1" applyBorder="1" applyAlignment="1">
      <alignment horizontal="right" vertical="center" wrapText="1"/>
    </xf>
    <xf numFmtId="166" fontId="31" fillId="7" borderId="36" xfId="18" applyNumberFormat="1" applyFont="1" applyFill="1" applyBorder="1" applyAlignment="1">
      <alignment vertical="center" wrapText="1"/>
    </xf>
    <xf numFmtId="3" fontId="31" fillId="0" borderId="36" xfId="17" applyNumberFormat="1" applyFont="1" applyBorder="1" applyAlignment="1">
      <alignment horizontal="center" vertical="center" wrapText="1"/>
    </xf>
    <xf numFmtId="3" fontId="18" fillId="7" borderId="36" xfId="17" applyNumberFormat="1" applyFont="1" applyFill="1" applyBorder="1" applyAlignment="1">
      <alignment horizontal="center" vertical="center" wrapText="1"/>
    </xf>
    <xf numFmtId="3" fontId="18" fillId="0" borderId="36" xfId="17" applyNumberFormat="1" applyFont="1" applyBorder="1" applyAlignment="1">
      <alignment horizontal="center" vertical="center" wrapText="1"/>
    </xf>
    <xf numFmtId="3" fontId="31" fillId="0" borderId="36" xfId="17" applyNumberFormat="1" applyFont="1" applyBorder="1" applyAlignment="1">
      <alignment horizontal="right" vertical="center" wrapText="1"/>
    </xf>
    <xf numFmtId="3" fontId="31" fillId="0" borderId="36" xfId="17" applyNumberFormat="1" applyFont="1" applyBorder="1" applyAlignment="1">
      <alignment vertical="center"/>
    </xf>
    <xf numFmtId="3" fontId="31" fillId="7" borderId="36" xfId="17" applyNumberFormat="1" applyFont="1" applyFill="1" applyBorder="1" applyAlignment="1">
      <alignment vertical="center" wrapText="1"/>
    </xf>
    <xf numFmtId="3" fontId="18" fillId="0" borderId="36" xfId="17" applyNumberFormat="1" applyFont="1" applyBorder="1" applyAlignment="1">
      <alignment vertical="center"/>
    </xf>
    <xf numFmtId="3" fontId="31" fillId="7" borderId="36" xfId="18" applyNumberFormat="1" applyFont="1" applyFill="1" applyBorder="1" applyAlignment="1">
      <alignment horizontal="right" vertical="center" wrapText="1"/>
    </xf>
    <xf numFmtId="3" fontId="31" fillId="0" borderId="36" xfId="18" applyNumberFormat="1" applyFont="1" applyBorder="1" applyAlignment="1">
      <alignment vertical="center"/>
    </xf>
    <xf numFmtId="3" fontId="18" fillId="0" borderId="36" xfId="17" applyNumberFormat="1" applyFont="1" applyBorder="1" applyAlignment="1">
      <alignment horizontal="right" vertical="center" wrapText="1"/>
    </xf>
    <xf numFmtId="3" fontId="18" fillId="0" borderId="36" xfId="18" applyNumberFormat="1" applyFont="1" applyBorder="1" applyAlignment="1">
      <alignment vertical="center"/>
    </xf>
    <xf numFmtId="3" fontId="31" fillId="0" borderId="36" xfId="18" applyNumberFormat="1" applyFont="1" applyBorder="1" applyAlignment="1">
      <alignment horizontal="right" vertical="center" wrapText="1"/>
    </xf>
    <xf numFmtId="3" fontId="31" fillId="0" borderId="36" xfId="17" applyNumberFormat="1" applyFont="1" applyBorder="1" applyAlignment="1">
      <alignment vertical="center" wrapText="1"/>
    </xf>
    <xf numFmtId="3" fontId="18" fillId="0" borderId="36" xfId="17" applyNumberFormat="1" applyFont="1" applyBorder="1" applyAlignment="1">
      <alignment horizontal="right" vertical="center"/>
    </xf>
    <xf numFmtId="3" fontId="34" fillId="0" borderId="36" xfId="17" applyNumberFormat="1" applyFont="1" applyBorder="1" applyAlignment="1">
      <alignment horizontal="right" vertical="center" wrapText="1"/>
    </xf>
    <xf numFmtId="3" fontId="31" fillId="0" borderId="36" xfId="17" applyNumberFormat="1" applyFont="1" applyBorder="1" applyAlignment="1">
      <alignment horizontal="right" vertical="center"/>
    </xf>
    <xf numFmtId="3" fontId="18" fillId="0" borderId="38" xfId="18" applyNumberFormat="1" applyFont="1" applyBorder="1" applyAlignment="1">
      <alignment vertical="center"/>
    </xf>
    <xf numFmtId="3" fontId="31" fillId="7" borderId="38" xfId="17" applyNumberFormat="1" applyFont="1" applyFill="1" applyBorder="1" applyAlignment="1">
      <alignment vertical="center" wrapText="1"/>
    </xf>
    <xf numFmtId="164" fontId="18" fillId="0" borderId="40" xfId="0" applyNumberFormat="1" applyFont="1" applyBorder="1"/>
    <xf numFmtId="164" fontId="18" fillId="0" borderId="45" xfId="0" applyNumberFormat="1" applyFont="1" applyBorder="1"/>
    <xf numFmtId="166" fontId="22" fillId="0" borderId="31" xfId="0" applyNumberFormat="1" applyFont="1" applyBorder="1" applyAlignment="1">
      <alignment horizontal="right" indent="1"/>
    </xf>
    <xf numFmtId="166" fontId="22" fillId="0" borderId="31" xfId="0" applyNumberFormat="1" applyFont="1" applyBorder="1" applyAlignment="1" applyProtection="1">
      <alignment horizontal="right" indent="1"/>
      <protection locked="0"/>
    </xf>
    <xf numFmtId="166" fontId="22" fillId="0" borderId="31" xfId="5" applyNumberFormat="1" applyFont="1" applyBorder="1" applyAlignment="1" applyProtection="1">
      <alignment horizontal="right" indent="1"/>
      <protection locked="0"/>
    </xf>
    <xf numFmtId="3" fontId="31" fillId="0" borderId="36" xfId="0" applyNumberFormat="1" applyFont="1" applyBorder="1"/>
    <xf numFmtId="3" fontId="31" fillId="0" borderId="38" xfId="0" applyNumberFormat="1" applyFont="1" applyBorder="1"/>
    <xf numFmtId="3" fontId="31" fillId="0" borderId="31" xfId="1" applyNumberFormat="1" applyFont="1" applyBorder="1" applyAlignment="1">
      <alignment horizontal="right"/>
    </xf>
    <xf numFmtId="3" fontId="31" fillId="0" borderId="36" xfId="0" applyNumberFormat="1" applyFont="1" applyBorder="1" applyAlignment="1"/>
    <xf numFmtId="3" fontId="18" fillId="0" borderId="38" xfId="0" applyNumberFormat="1" applyFont="1" applyBorder="1" applyAlignment="1"/>
    <xf numFmtId="3" fontId="31" fillId="0" borderId="38" xfId="0" applyNumberFormat="1" applyFont="1" applyBorder="1" applyAlignment="1"/>
    <xf numFmtId="3" fontId="24" fillId="0" borderId="31" xfId="0" applyNumberFormat="1" applyFont="1" applyBorder="1" applyAlignment="1">
      <alignment horizontal="right"/>
    </xf>
    <xf numFmtId="3" fontId="24" fillId="0" borderId="31" xfId="0" applyNumberFormat="1" applyFont="1" applyBorder="1" applyAlignment="1" applyProtection="1">
      <alignment horizontal="right"/>
      <protection locked="0"/>
    </xf>
    <xf numFmtId="3" fontId="22" fillId="5" borderId="31" xfId="0" applyNumberFormat="1" applyFont="1" applyFill="1" applyBorder="1" applyAlignment="1">
      <alignment horizontal="right"/>
    </xf>
    <xf numFmtId="3" fontId="22" fillId="0" borderId="31" xfId="0" applyNumberFormat="1" applyFont="1" applyBorder="1" applyAlignment="1" applyProtection="1">
      <alignment horizontal="right"/>
      <protection locked="0"/>
    </xf>
    <xf numFmtId="3" fontId="22" fillId="0" borderId="31" xfId="0" applyNumberFormat="1" applyFont="1" applyBorder="1" applyAlignment="1">
      <alignment horizontal="right"/>
    </xf>
    <xf numFmtId="3" fontId="22" fillId="0" borderId="31" xfId="1" applyNumberFormat="1" applyFont="1" applyBorder="1" applyAlignment="1" applyProtection="1">
      <alignment horizontal="right"/>
      <protection locked="0"/>
    </xf>
    <xf numFmtId="3" fontId="22" fillId="0" borderId="31" xfId="4" applyNumberFormat="1" applyFont="1" applyBorder="1" applyAlignment="1" applyProtection="1">
      <alignment horizontal="right"/>
      <protection locked="0"/>
    </xf>
    <xf numFmtId="3" fontId="22" fillId="0" borderId="31" xfId="5" applyNumberFormat="1" applyFont="1" applyBorder="1" applyAlignment="1" applyProtection="1">
      <alignment horizontal="right"/>
      <protection locked="0"/>
    </xf>
    <xf numFmtId="3" fontId="31" fillId="0" borderId="31" xfId="0" applyNumberFormat="1" applyFont="1" applyBorder="1" applyAlignment="1">
      <alignment horizontal="right"/>
    </xf>
    <xf numFmtId="3" fontId="31" fillId="0" borderId="31" xfId="0" applyNumberFormat="1" applyFont="1" applyBorder="1" applyAlignment="1" applyProtection="1">
      <alignment horizontal="right"/>
      <protection locked="0"/>
    </xf>
    <xf numFmtId="166" fontId="31" fillId="0" borderId="38" xfId="0" applyNumberFormat="1" applyFont="1" applyBorder="1"/>
    <xf numFmtId="166" fontId="22" fillId="0" borderId="31" xfId="0" applyNumberFormat="1" applyFont="1" applyBorder="1" applyAlignment="1">
      <alignment horizontal="right"/>
    </xf>
    <xf numFmtId="166" fontId="22" fillId="0" borderId="31" xfId="1" applyNumberFormat="1" applyFont="1" applyBorder="1" applyAlignment="1">
      <alignment horizontal="right"/>
    </xf>
    <xf numFmtId="166" fontId="22" fillId="0" borderId="31" xfId="0" applyNumberFormat="1" applyFont="1" applyBorder="1" applyAlignment="1" applyProtection="1">
      <alignment horizontal="right"/>
      <protection locked="0"/>
    </xf>
    <xf numFmtId="166" fontId="22" fillId="0" borderId="31" xfId="5" applyNumberFormat="1" applyFont="1" applyBorder="1" applyAlignment="1" applyProtection="1">
      <alignment horizontal="right"/>
      <protection locked="0"/>
    </xf>
    <xf numFmtId="3" fontId="18" fillId="0" borderId="36" xfId="0" applyNumberFormat="1" applyFont="1" applyBorder="1"/>
    <xf numFmtId="3" fontId="31" fillId="7" borderId="38" xfId="0" applyNumberFormat="1" applyFont="1" applyFill="1" applyBorder="1"/>
    <xf numFmtId="3" fontId="34" fillId="0" borderId="38" xfId="0" applyNumberFormat="1" applyFont="1" applyBorder="1"/>
    <xf numFmtId="3" fontId="34" fillId="0" borderId="36" xfId="0" applyNumberFormat="1" applyFont="1" applyBorder="1"/>
    <xf numFmtId="3" fontId="34" fillId="7" borderId="38" xfId="0" applyNumberFormat="1" applyFont="1" applyFill="1" applyBorder="1"/>
    <xf numFmtId="3" fontId="29" fillId="0" borderId="38" xfId="0" applyNumberFormat="1" applyFont="1" applyBorder="1"/>
    <xf numFmtId="3" fontId="29" fillId="0" borderId="36" xfId="0" applyNumberFormat="1" applyFont="1" applyBorder="1"/>
    <xf numFmtId="3" fontId="19" fillId="7" borderId="38" xfId="0" applyNumberFormat="1" applyFont="1" applyFill="1" applyBorder="1"/>
    <xf numFmtId="3" fontId="19" fillId="0" borderId="36" xfId="0" applyNumberFormat="1" applyFont="1" applyBorder="1"/>
    <xf numFmtId="3" fontId="22" fillId="5" borderId="31" xfId="0" applyNumberFormat="1" applyFont="1" applyFill="1" applyBorder="1"/>
    <xf numFmtId="3" fontId="22" fillId="0" borderId="31" xfId="1" applyNumberFormat="1" applyFont="1" applyBorder="1" applyAlignment="1">
      <alignment horizontal="right"/>
    </xf>
    <xf numFmtId="3" fontId="22" fillId="0" borderId="31" xfId="0" applyNumberFormat="1" applyFont="1" applyBorder="1"/>
    <xf numFmtId="3" fontId="22" fillId="0" borderId="31" xfId="0" applyNumberFormat="1" applyFont="1" applyBorder="1" applyProtection="1">
      <protection locked="0"/>
    </xf>
    <xf numFmtId="3" fontId="31" fillId="0" borderId="31" xfId="0" applyNumberFormat="1" applyFont="1" applyBorder="1" applyProtection="1">
      <protection locked="0"/>
    </xf>
    <xf numFmtId="3" fontId="19" fillId="0" borderId="38" xfId="0" applyNumberFormat="1" applyFont="1" applyBorder="1"/>
    <xf numFmtId="166" fontId="31" fillId="5" borderId="29" xfId="0" applyNumberFormat="1" applyFont="1" applyFill="1" applyBorder="1"/>
    <xf numFmtId="166" fontId="31" fillId="5" borderId="29" xfId="0" applyNumberFormat="1" applyFont="1" applyFill="1" applyBorder="1" applyProtection="1">
      <protection locked="0"/>
    </xf>
    <xf numFmtId="166" fontId="31" fillId="5" borderId="29" xfId="0" applyNumberFormat="1" applyFont="1" applyFill="1" applyBorder="1" applyAlignment="1">
      <alignment horizontal="right"/>
    </xf>
    <xf numFmtId="166" fontId="22" fillId="5" borderId="29" xfId="0" applyNumberFormat="1" applyFont="1" applyFill="1" applyBorder="1" applyProtection="1">
      <protection locked="0"/>
    </xf>
    <xf numFmtId="3" fontId="18" fillId="5" borderId="31" xfId="1" applyNumberFormat="1" applyFont="1" applyFill="1" applyBorder="1" applyAlignment="1">
      <alignment horizontal="right"/>
    </xf>
    <xf numFmtId="3" fontId="18" fillId="5" borderId="31" xfId="0" applyNumberFormat="1" applyFont="1" applyFill="1" applyBorder="1" applyProtection="1">
      <protection locked="0"/>
    </xf>
    <xf numFmtId="3" fontId="18" fillId="5" borderId="31" xfId="0" applyNumberFormat="1" applyFont="1" applyFill="1" applyBorder="1" applyAlignment="1">
      <alignment horizontal="right"/>
    </xf>
    <xf numFmtId="3" fontId="18" fillId="5" borderId="31" xfId="0" applyNumberFormat="1" applyFont="1" applyFill="1" applyBorder="1" applyAlignment="1" applyProtection="1">
      <alignment horizontal="right"/>
      <protection locked="0"/>
    </xf>
    <xf numFmtId="3" fontId="18" fillId="0" borderId="31" xfId="0" applyNumberFormat="1" applyFont="1" applyBorder="1" applyProtection="1">
      <protection locked="0"/>
    </xf>
    <xf numFmtId="3" fontId="18" fillId="0" borderId="31" xfId="0" applyNumberFormat="1" applyFont="1" applyBorder="1" applyAlignment="1">
      <alignment horizontal="right"/>
    </xf>
    <xf numFmtId="3" fontId="18" fillId="0" borderId="31" xfId="0" applyNumberFormat="1" applyFont="1" applyBorder="1" applyAlignment="1" applyProtection="1">
      <alignment horizontal="right"/>
      <protection locked="0"/>
    </xf>
    <xf numFmtId="3" fontId="18" fillId="0" borderId="31" xfId="5" applyNumberFormat="1" applyFont="1" applyBorder="1" applyAlignment="1" applyProtection="1">
      <alignment horizontal="right"/>
      <protection locked="0"/>
    </xf>
    <xf numFmtId="3" fontId="18" fillId="0" borderId="13" xfId="0" applyNumberFormat="1" applyFont="1" applyBorder="1" applyProtection="1">
      <protection locked="0"/>
    </xf>
    <xf numFmtId="3" fontId="18" fillId="0" borderId="13" xfId="0" applyNumberFormat="1" applyFont="1" applyBorder="1" applyAlignment="1">
      <alignment horizontal="right"/>
    </xf>
    <xf numFmtId="3" fontId="18" fillId="0" borderId="13" xfId="0" applyNumberFormat="1" applyFont="1" applyBorder="1" applyAlignment="1" applyProtection="1">
      <alignment horizontal="right"/>
      <protection locked="0"/>
    </xf>
    <xf numFmtId="3" fontId="18" fillId="5" borderId="13" xfId="0" applyNumberFormat="1" applyFont="1" applyFill="1" applyBorder="1" applyProtection="1">
      <protection locked="0"/>
    </xf>
    <xf numFmtId="3" fontId="18" fillId="5" borderId="13" xfId="0" applyNumberFormat="1" applyFont="1" applyFill="1" applyBorder="1" applyAlignment="1">
      <alignment horizontal="right"/>
    </xf>
    <xf numFmtId="3" fontId="18" fillId="5" borderId="13" xfId="0" applyNumberFormat="1" applyFont="1" applyFill="1" applyBorder="1" applyAlignment="1" applyProtection="1">
      <alignment horizontal="right"/>
      <protection locked="0"/>
    </xf>
    <xf numFmtId="3" fontId="18" fillId="5" borderId="31" xfId="1" applyNumberFormat="1" applyFont="1" applyFill="1" applyBorder="1" applyAlignment="1" applyProtection="1">
      <alignment horizontal="right"/>
      <protection locked="0"/>
    </xf>
    <xf numFmtId="3" fontId="18" fillId="5" borderId="31" xfId="4" applyNumberFormat="1" applyFont="1" applyFill="1" applyBorder="1" applyAlignment="1" applyProtection="1">
      <alignment horizontal="right"/>
      <protection locked="0"/>
    </xf>
    <xf numFmtId="3" fontId="18" fillId="5" borderId="29" xfId="0" applyNumberFormat="1" applyFont="1" applyFill="1" applyBorder="1" applyProtection="1">
      <protection locked="0"/>
    </xf>
    <xf numFmtId="3" fontId="18" fillId="5" borderId="29" xfId="0" applyNumberFormat="1" applyFont="1" applyFill="1" applyBorder="1" applyAlignment="1" applyProtection="1">
      <alignment horizontal="right"/>
      <protection locked="0"/>
    </xf>
    <xf numFmtId="3" fontId="18" fillId="5" borderId="29" xfId="3" applyNumberFormat="1" applyFont="1" applyFill="1" applyBorder="1" applyProtection="1">
      <protection locked="0"/>
    </xf>
    <xf numFmtId="3" fontId="18" fillId="0" borderId="29" xfId="0" applyNumberFormat="1" applyFont="1" applyBorder="1" applyProtection="1">
      <protection locked="0"/>
    </xf>
    <xf numFmtId="3" fontId="18" fillId="0" borderId="44" xfId="0" applyNumberFormat="1" applyFont="1" applyBorder="1" applyProtection="1">
      <protection locked="0"/>
    </xf>
    <xf numFmtId="3" fontId="18" fillId="0" borderId="19" xfId="0" applyNumberFormat="1" applyFont="1" applyBorder="1" applyAlignment="1">
      <alignment horizontal="right"/>
    </xf>
    <xf numFmtId="3" fontId="11" fillId="0" borderId="29" xfId="3" applyNumberFormat="1" applyFont="1" applyBorder="1" applyProtection="1">
      <protection locked="0"/>
    </xf>
    <xf numFmtId="3" fontId="11" fillId="0" borderId="44" xfId="0" applyNumberFormat="1" applyFont="1" applyBorder="1" applyProtection="1">
      <protection locked="0"/>
    </xf>
    <xf numFmtId="3" fontId="18" fillId="5" borderId="31" xfId="0" applyNumberFormat="1" applyFont="1" applyFill="1" applyBorder="1"/>
    <xf numFmtId="3" fontId="18" fillId="5" borderId="29" xfId="0" applyNumberFormat="1" applyFont="1" applyFill="1" applyBorder="1"/>
    <xf numFmtId="3" fontId="18" fillId="5" borderId="29" xfId="0" applyNumberFormat="1" applyFont="1" applyFill="1" applyBorder="1" applyAlignment="1">
      <alignment horizontal="right"/>
    </xf>
    <xf numFmtId="3" fontId="18" fillId="0" borderId="29" xfId="0" applyNumberFormat="1" applyFont="1" applyBorder="1"/>
    <xf numFmtId="3" fontId="18" fillId="0" borderId="31" xfId="0" applyNumberFormat="1" applyFont="1" applyBorder="1"/>
    <xf numFmtId="3" fontId="18" fillId="5" borderId="36" xfId="0" applyNumberFormat="1" applyFont="1" applyFill="1" applyBorder="1" applyProtection="1">
      <protection locked="0"/>
    </xf>
    <xf numFmtId="3" fontId="18" fillId="0" borderId="36" xfId="0" applyNumberFormat="1" applyFont="1" applyBorder="1" applyAlignment="1">
      <alignment horizontal="right"/>
    </xf>
    <xf numFmtId="3" fontId="18" fillId="5" borderId="14" xfId="0" applyNumberFormat="1" applyFont="1" applyFill="1" applyBorder="1"/>
    <xf numFmtId="3" fontId="18" fillId="5" borderId="14" xfId="0" applyNumberFormat="1" applyFont="1" applyFill="1" applyBorder="1" applyProtection="1">
      <protection locked="0"/>
    </xf>
    <xf numFmtId="3" fontId="18" fillId="0" borderId="34" xfId="0" applyNumberFormat="1" applyFont="1" applyBorder="1"/>
    <xf numFmtId="3" fontId="18" fillId="0" borderId="34" xfId="0" applyNumberFormat="1" applyFont="1" applyBorder="1" applyProtection="1">
      <protection locked="0"/>
    </xf>
    <xf numFmtId="3" fontId="18" fillId="0" borderId="34" xfId="0" applyNumberFormat="1" applyFont="1" applyBorder="1" applyAlignment="1">
      <alignment horizontal="right"/>
    </xf>
    <xf numFmtId="3" fontId="18" fillId="5" borderId="35" xfId="0" applyNumberFormat="1" applyFont="1" applyFill="1" applyBorder="1"/>
    <xf numFmtId="166" fontId="31" fillId="5" borderId="29" xfId="13" applyNumberFormat="1" applyFont="1" applyFill="1" applyBorder="1" applyAlignment="1" applyProtection="1">
      <protection locked="0"/>
    </xf>
    <xf numFmtId="166" fontId="31" fillId="5" borderId="38" xfId="14" applyNumberFormat="1" applyFont="1" applyFill="1" applyBorder="1" applyAlignment="1" applyProtection="1">
      <alignment horizontal="center" wrapText="1"/>
    </xf>
    <xf numFmtId="166" fontId="31" fillId="5" borderId="31" xfId="13" applyNumberFormat="1" applyFont="1" applyFill="1" applyBorder="1" applyAlignment="1"/>
    <xf numFmtId="166" fontId="31" fillId="5" borderId="31" xfId="13" applyNumberFormat="1" applyFont="1" applyFill="1" applyBorder="1" applyAlignment="1">
      <alignment horizontal="right"/>
    </xf>
    <xf numFmtId="166" fontId="31" fillId="5" borderId="31" xfId="13" applyNumberFormat="1" applyFont="1" applyFill="1" applyBorder="1" applyAlignment="1" applyProtection="1">
      <alignment horizontal="right"/>
      <protection locked="0"/>
    </xf>
    <xf numFmtId="166" fontId="31" fillId="5" borderId="31" xfId="13" applyNumberFormat="1" applyFont="1" applyFill="1" applyBorder="1" applyAlignment="1" applyProtection="1">
      <protection locked="0"/>
    </xf>
    <xf numFmtId="166" fontId="31" fillId="5" borderId="29" xfId="13" applyNumberFormat="1" applyFont="1" applyFill="1" applyBorder="1" applyAlignment="1" applyProtection="1">
      <alignment horizontal="right"/>
      <protection locked="0"/>
    </xf>
    <xf numFmtId="166" fontId="18" fillId="5" borderId="44" xfId="13" applyNumberFormat="1" applyFont="1" applyFill="1" applyBorder="1" applyAlignment="1" applyProtection="1">
      <protection locked="0"/>
    </xf>
    <xf numFmtId="166" fontId="18" fillId="5" borderId="43" xfId="13" applyNumberFormat="1" applyFont="1" applyFill="1" applyBorder="1" applyAlignment="1" applyProtection="1">
      <protection locked="0"/>
    </xf>
    <xf numFmtId="166" fontId="31" fillId="5" borderId="38" xfId="14" applyNumberFormat="1" applyFont="1" applyFill="1" applyBorder="1" applyAlignment="1">
      <alignment horizontal="center" wrapText="1"/>
    </xf>
    <xf numFmtId="166" fontId="22" fillId="5" borderId="43" xfId="13" applyNumberFormat="1" applyFont="1" applyFill="1" applyBorder="1" applyAlignment="1">
      <alignment horizontal="right"/>
    </xf>
    <xf numFmtId="166" fontId="31" fillId="5" borderId="31" xfId="14" applyNumberFormat="1" applyFont="1" applyFill="1" applyBorder="1" applyAlignment="1">
      <alignment horizontal="right"/>
    </xf>
    <xf numFmtId="166" fontId="22" fillId="5" borderId="43" xfId="14" applyNumberFormat="1" applyFont="1" applyFill="1" applyBorder="1" applyAlignment="1">
      <alignment horizontal="center" wrapText="1"/>
    </xf>
    <xf numFmtId="166" fontId="22" fillId="5" borderId="43" xfId="13" applyNumberFormat="1" applyFont="1" applyFill="1" applyBorder="1" applyAlignment="1" applyProtection="1">
      <alignment horizontal="right"/>
      <protection locked="0"/>
    </xf>
    <xf numFmtId="166" fontId="18" fillId="5" borderId="43" xfId="14" applyNumberFormat="1" applyFont="1" applyFill="1" applyBorder="1" applyAlignment="1" applyProtection="1">
      <protection locked="0"/>
    </xf>
    <xf numFmtId="166" fontId="31" fillId="0" borderId="29" xfId="14" applyNumberFormat="1" applyFont="1" applyFill="1" applyBorder="1" applyAlignment="1" applyProtection="1">
      <alignment horizontal="right"/>
      <protection locked="0"/>
    </xf>
    <xf numFmtId="166" fontId="31" fillId="0" borderId="29" xfId="12" applyNumberFormat="1" applyFont="1" applyBorder="1" applyAlignment="1"/>
    <xf numFmtId="166" fontId="31" fillId="0" borderId="29" xfId="14" applyNumberFormat="1" applyFont="1" applyFill="1" applyBorder="1" applyAlignment="1" applyProtection="1">
      <alignment horizontal="center" wrapText="1"/>
    </xf>
    <xf numFmtId="166" fontId="31" fillId="0" borderId="31" xfId="14" applyNumberFormat="1" applyFont="1" applyFill="1" applyBorder="1" applyAlignment="1" applyProtection="1">
      <alignment horizontal="center" wrapText="1"/>
    </xf>
    <xf numFmtId="166" fontId="31" fillId="0" borderId="31" xfId="14" applyNumberFormat="1" applyFont="1" applyFill="1" applyBorder="1" applyAlignment="1">
      <alignment horizontal="right"/>
    </xf>
    <xf numFmtId="166" fontId="31" fillId="0" borderId="31" xfId="13" applyNumberFormat="1" applyFont="1" applyBorder="1" applyAlignment="1">
      <alignment horizontal="right"/>
    </xf>
    <xf numFmtId="166" fontId="31" fillId="0" borderId="31" xfId="13" applyNumberFormat="1" applyFont="1" applyBorder="1" applyAlignment="1" applyProtection="1">
      <alignment horizontal="right"/>
      <protection locked="0"/>
    </xf>
    <xf numFmtId="166" fontId="31" fillId="0" borderId="29" xfId="13" applyNumberFormat="1" applyFont="1" applyBorder="1" applyAlignment="1" applyProtection="1">
      <alignment horizontal="right"/>
      <protection locked="0"/>
    </xf>
    <xf numFmtId="166" fontId="22" fillId="0" borderId="29" xfId="13" applyNumberFormat="1" applyFont="1" applyBorder="1" applyAlignment="1"/>
    <xf numFmtId="166" fontId="22" fillId="0" borderId="31" xfId="13" applyNumberFormat="1" applyFont="1" applyBorder="1" applyAlignment="1" applyProtection="1">
      <protection locked="0"/>
    </xf>
    <xf numFmtId="166" fontId="22" fillId="0" borderId="29" xfId="13" applyNumberFormat="1" applyFont="1" applyBorder="1" applyAlignment="1">
      <alignment horizontal="right"/>
    </xf>
    <xf numFmtId="166" fontId="18" fillId="0" borderId="31" xfId="14" applyNumberFormat="1" applyFont="1" applyFill="1" applyBorder="1" applyAlignment="1" applyProtection="1">
      <alignment horizontal="right"/>
      <protection locked="0"/>
    </xf>
    <xf numFmtId="166" fontId="22" fillId="0" borderId="31" xfId="13" applyNumberFormat="1" applyFont="1" applyBorder="1" applyAlignment="1">
      <alignment horizontal="right"/>
    </xf>
    <xf numFmtId="166" fontId="31" fillId="0" borderId="31" xfId="14" applyNumberFormat="1" applyFont="1" applyBorder="1" applyAlignment="1">
      <alignment horizontal="right"/>
    </xf>
    <xf numFmtId="166" fontId="22" fillId="0" borderId="31" xfId="13" applyNumberFormat="1" applyFont="1" applyBorder="1" applyAlignment="1" applyProtection="1">
      <alignment horizontal="right"/>
      <protection locked="0"/>
    </xf>
    <xf numFmtId="3" fontId="31" fillId="5" borderId="29" xfId="14" applyNumberFormat="1" applyFont="1" applyFill="1" applyBorder="1" applyAlignment="1" applyProtection="1">
      <alignment horizontal="right" vertical="center"/>
      <protection locked="0"/>
    </xf>
    <xf numFmtId="3" fontId="18" fillId="5" borderId="31" xfId="14" applyNumberFormat="1" applyFont="1" applyFill="1" applyBorder="1" applyAlignment="1" applyProtection="1">
      <alignment horizontal="right" vertical="center"/>
      <protection locked="0"/>
    </xf>
    <xf numFmtId="3" fontId="31" fillId="5" borderId="31" xfId="13" applyNumberFormat="1" applyFont="1" applyFill="1" applyBorder="1" applyAlignment="1">
      <alignment horizontal="right" vertical="center"/>
    </xf>
    <xf numFmtId="3" fontId="31" fillId="5" borderId="31" xfId="14" applyNumberFormat="1" applyFont="1" applyFill="1" applyBorder="1" applyAlignment="1">
      <alignment horizontal="right" vertical="center"/>
    </xf>
    <xf numFmtId="3" fontId="31" fillId="0" borderId="31" xfId="13" applyNumberFormat="1" applyFont="1" applyBorder="1" applyAlignment="1" applyProtection="1">
      <alignment horizontal="right" vertical="center"/>
      <protection locked="0"/>
    </xf>
    <xf numFmtId="3" fontId="22" fillId="5" borderId="31" xfId="13" applyNumberFormat="1" applyFont="1" applyFill="1" applyBorder="1" applyAlignment="1">
      <alignment horizontal="right" vertical="center"/>
    </xf>
    <xf numFmtId="3" fontId="31" fillId="0" borderId="31" xfId="14" applyNumberFormat="1" applyFont="1" applyBorder="1" applyAlignment="1">
      <alignment horizontal="right" vertical="center"/>
    </xf>
    <xf numFmtId="3" fontId="22" fillId="5" borderId="31" xfId="13" applyNumberFormat="1" applyFont="1" applyFill="1" applyBorder="1" applyAlignment="1" applyProtection="1">
      <alignment horizontal="right" vertical="center"/>
      <protection locked="0"/>
    </xf>
    <xf numFmtId="3" fontId="18" fillId="0" borderId="31" xfId="14" applyNumberFormat="1" applyFont="1" applyFill="1" applyBorder="1" applyAlignment="1" applyProtection="1">
      <alignment horizontal="right" vertical="center"/>
      <protection locked="0"/>
    </xf>
    <xf numFmtId="3" fontId="22" fillId="0" borderId="31" xfId="13" applyNumberFormat="1" applyFont="1" applyBorder="1" applyAlignment="1">
      <alignment horizontal="right" vertical="center"/>
    </xf>
    <xf numFmtId="3" fontId="22" fillId="0" borderId="31" xfId="13" applyNumberFormat="1" applyFont="1" applyBorder="1" applyAlignment="1" applyProtection="1">
      <alignment horizontal="right" vertical="center"/>
      <protection locked="0"/>
    </xf>
    <xf numFmtId="3" fontId="18" fillId="0" borderId="38" xfId="14" applyNumberFormat="1" applyFont="1" applyFill="1" applyBorder="1" applyAlignment="1" applyProtection="1">
      <alignment horizontal="right" vertical="center"/>
      <protection locked="0"/>
    </xf>
    <xf numFmtId="3" fontId="22" fillId="0" borderId="31" xfId="14" applyNumberFormat="1" applyFont="1" applyFill="1" applyBorder="1" applyAlignment="1">
      <alignment horizontal="right" vertical="center"/>
    </xf>
    <xf numFmtId="3" fontId="31" fillId="0" borderId="29" xfId="14" applyNumberFormat="1" applyFont="1" applyFill="1" applyBorder="1" applyAlignment="1" applyProtection="1">
      <alignment horizontal="right" vertical="center"/>
      <protection locked="0"/>
    </xf>
    <xf numFmtId="3" fontId="31" fillId="5" borderId="34" xfId="13" applyNumberFormat="1" applyFont="1" applyFill="1" applyBorder="1" applyAlignment="1" applyProtection="1">
      <alignment horizontal="right" vertical="center"/>
      <protection locked="0"/>
    </xf>
    <xf numFmtId="3" fontId="31" fillId="0" borderId="29" xfId="13" applyNumberFormat="1" applyFont="1" applyBorder="1" applyAlignment="1" applyProtection="1">
      <alignment horizontal="right" vertical="center"/>
      <protection locked="0"/>
    </xf>
    <xf numFmtId="3" fontId="31" fillId="0" borderId="31" xfId="13" applyNumberFormat="1" applyFont="1" applyBorder="1" applyAlignment="1">
      <alignment horizontal="right" vertical="center"/>
    </xf>
    <xf numFmtId="3" fontId="31" fillId="0" borderId="31" xfId="14" applyNumberFormat="1" applyFont="1" applyFill="1" applyBorder="1" applyAlignment="1">
      <alignment horizontal="right" vertical="center"/>
    </xf>
    <xf numFmtId="3" fontId="31" fillId="0" borderId="31" xfId="14" applyNumberFormat="1" applyFont="1" applyFill="1" applyBorder="1" applyAlignment="1" applyProtection="1">
      <alignment horizontal="right" vertical="center"/>
      <protection locked="0"/>
    </xf>
    <xf numFmtId="3" fontId="31" fillId="0" borderId="36" xfId="13" applyNumberFormat="1" applyFont="1" applyBorder="1" applyAlignment="1">
      <alignment horizontal="right" vertical="center"/>
    </xf>
    <xf numFmtId="3" fontId="31" fillId="5" borderId="31" xfId="13" applyNumberFormat="1" applyFont="1" applyFill="1" applyBorder="1" applyAlignment="1" applyProtection="1">
      <alignment horizontal="right" vertical="center"/>
      <protection locked="0"/>
    </xf>
    <xf numFmtId="3" fontId="31" fillId="5" borderId="29" xfId="13" applyNumberFormat="1" applyFont="1" applyFill="1" applyBorder="1" applyAlignment="1" applyProtection="1">
      <alignment horizontal="right" vertical="center"/>
      <protection locked="0"/>
    </xf>
    <xf numFmtId="3" fontId="31" fillId="0" borderId="31" xfId="15" applyNumberFormat="1" applyFont="1" applyBorder="1" applyAlignment="1">
      <alignment horizontal="right" vertical="center"/>
    </xf>
    <xf numFmtId="3" fontId="31" fillId="0" borderId="31" xfId="15" applyNumberFormat="1" applyFont="1" applyBorder="1" applyAlignment="1" applyProtection="1">
      <alignment horizontal="right" vertical="center"/>
      <protection locked="0"/>
    </xf>
    <xf numFmtId="3" fontId="31" fillId="5" borderId="31" xfId="14" applyNumberFormat="1" applyFont="1" applyFill="1" applyBorder="1" applyAlignment="1" applyProtection="1">
      <alignment horizontal="right" vertical="center"/>
      <protection locked="0"/>
    </xf>
    <xf numFmtId="3" fontId="22" fillId="5" borderId="36" xfId="13" applyNumberFormat="1" applyFont="1" applyFill="1" applyBorder="1" applyAlignment="1">
      <alignment horizontal="right" vertical="center"/>
    </xf>
    <xf numFmtId="3" fontId="18" fillId="0" borderId="31" xfId="13" applyNumberFormat="1" applyFont="1" applyBorder="1" applyAlignment="1">
      <alignment horizontal="right" vertical="center"/>
    </xf>
    <xf numFmtId="3" fontId="18" fillId="0" borderId="31" xfId="13" applyNumberFormat="1" applyFont="1" applyBorder="1" applyAlignment="1" applyProtection="1">
      <alignment horizontal="right" vertical="center"/>
      <protection locked="0"/>
    </xf>
    <xf numFmtId="3" fontId="31" fillId="5" borderId="32" xfId="14" applyNumberFormat="1" applyFont="1" applyFill="1" applyBorder="1" applyAlignment="1" applyProtection="1">
      <alignment horizontal="right"/>
      <protection locked="0"/>
    </xf>
    <xf numFmtId="3" fontId="31" fillId="5" borderId="29" xfId="13" applyNumberFormat="1" applyFont="1" applyFill="1" applyBorder="1" applyAlignment="1">
      <alignment horizontal="right" vertical="center"/>
    </xf>
    <xf numFmtId="3" fontId="18" fillId="5" borderId="31" xfId="13" applyNumberFormat="1" applyFont="1" applyFill="1" applyBorder="1" applyAlignment="1" applyProtection="1">
      <alignment horizontal="right" vertical="center"/>
      <protection locked="0"/>
    </xf>
    <xf numFmtId="3" fontId="24" fillId="5" borderId="31" xfId="13" applyNumberFormat="1" applyFont="1" applyFill="1" applyBorder="1" applyAlignment="1">
      <alignment horizontal="right" vertical="center"/>
    </xf>
    <xf numFmtId="3" fontId="24" fillId="5" borderId="31" xfId="13" applyNumberFormat="1" applyFont="1" applyFill="1" applyBorder="1" applyAlignment="1" applyProtection="1">
      <alignment horizontal="right" vertical="center"/>
      <protection locked="0"/>
    </xf>
    <xf numFmtId="3" fontId="22" fillId="0" borderId="31" xfId="14" applyNumberFormat="1" applyFont="1" applyBorder="1" applyAlignment="1">
      <alignment horizontal="right" vertical="center"/>
    </xf>
    <xf numFmtId="3" fontId="31" fillId="5" borderId="37" xfId="13" applyNumberFormat="1" applyFont="1" applyFill="1" applyBorder="1" applyAlignment="1" applyProtection="1">
      <alignment horizontal="right" vertical="center"/>
      <protection locked="0"/>
    </xf>
    <xf numFmtId="3" fontId="31" fillId="5" borderId="36" xfId="13" applyNumberFormat="1" applyFont="1" applyFill="1" applyBorder="1" applyAlignment="1" applyProtection="1">
      <alignment horizontal="right" vertical="center"/>
      <protection locked="0"/>
    </xf>
    <xf numFmtId="3" fontId="24" fillId="5" borderId="29" xfId="13" applyNumberFormat="1" applyFont="1" applyFill="1" applyBorder="1" applyAlignment="1" applyProtection="1">
      <alignment horizontal="right" vertical="center"/>
      <protection locked="0"/>
    </xf>
    <xf numFmtId="3" fontId="22" fillId="5" borderId="31" xfId="14" applyNumberFormat="1" applyFont="1" applyFill="1" applyBorder="1" applyAlignment="1">
      <alignment horizontal="right"/>
    </xf>
    <xf numFmtId="3" fontId="31" fillId="5" borderId="31" xfId="13" applyNumberFormat="1" applyFont="1" applyFill="1" applyBorder="1" applyAlignment="1">
      <alignment horizontal="right"/>
    </xf>
    <xf numFmtId="3" fontId="31" fillId="5" borderId="31" xfId="13" applyNumberFormat="1" applyFont="1" applyFill="1" applyBorder="1" applyAlignment="1" applyProtection="1">
      <alignment horizontal="right"/>
      <protection locked="0"/>
    </xf>
    <xf numFmtId="3" fontId="31" fillId="5" borderId="29" xfId="13" applyNumberFormat="1" applyFont="1" applyFill="1" applyBorder="1" applyAlignment="1" applyProtection="1">
      <alignment horizontal="right"/>
      <protection locked="0"/>
    </xf>
    <xf numFmtId="3" fontId="31" fillId="0" borderId="44" xfId="13" applyNumberFormat="1" applyFont="1" applyBorder="1" applyAlignment="1" applyProtection="1">
      <alignment horizontal="right" vertical="center"/>
      <protection locked="0"/>
    </xf>
    <xf numFmtId="3" fontId="22" fillId="5" borderId="31" xfId="14" applyNumberFormat="1" applyFont="1" applyFill="1" applyBorder="1" applyAlignment="1">
      <alignment horizontal="right" vertical="center"/>
    </xf>
    <xf numFmtId="3" fontId="18" fillId="0" borderId="29" xfId="13" applyNumberFormat="1" applyFont="1" applyBorder="1" applyAlignment="1" applyProtection="1">
      <alignment horizontal="right" vertical="center"/>
      <protection locked="0"/>
    </xf>
    <xf numFmtId="3" fontId="18" fillId="0" borderId="29" xfId="14" applyNumberFormat="1" applyFont="1" applyFill="1" applyBorder="1" applyAlignment="1" applyProtection="1">
      <alignment horizontal="right" vertical="center"/>
      <protection locked="0"/>
    </xf>
    <xf numFmtId="3" fontId="31" fillId="0" borderId="14" xfId="13" applyNumberFormat="1" applyFont="1" applyBorder="1" applyAlignment="1" applyProtection="1">
      <alignment horizontal="right" vertical="center"/>
      <protection locked="0"/>
    </xf>
    <xf numFmtId="3" fontId="31" fillId="0" borderId="31" xfId="15" applyNumberFormat="1" applyFont="1" applyBorder="1" applyAlignment="1">
      <alignment horizontal="right"/>
    </xf>
    <xf numFmtId="3" fontId="31" fillId="0" borderId="31" xfId="15" applyNumberFormat="1" applyFont="1" applyBorder="1" applyAlignment="1" applyProtection="1">
      <alignment horizontal="right"/>
      <protection locked="0"/>
    </xf>
    <xf numFmtId="3" fontId="31" fillId="0" borderId="32" xfId="13" applyNumberFormat="1" applyFont="1" applyBorder="1" applyAlignment="1" applyProtection="1">
      <alignment horizontal="right" vertical="center"/>
      <protection locked="0"/>
    </xf>
    <xf numFmtId="3" fontId="31" fillId="0" borderId="37" xfId="14" applyNumberFormat="1" applyFont="1" applyFill="1" applyBorder="1" applyAlignment="1" applyProtection="1">
      <alignment horizontal="right" vertical="center"/>
      <protection locked="0"/>
    </xf>
    <xf numFmtId="3" fontId="31" fillId="0" borderId="36" xfId="14" applyNumberFormat="1" applyFont="1" applyFill="1" applyBorder="1" applyAlignment="1" applyProtection="1">
      <alignment horizontal="right" vertical="center"/>
      <protection locked="0"/>
    </xf>
    <xf numFmtId="3" fontId="31" fillId="5" borderId="31" xfId="12" applyNumberFormat="1" applyFont="1" applyFill="1" applyBorder="1" applyAlignment="1">
      <alignment horizontal="right" vertical="center"/>
    </xf>
    <xf numFmtId="3" fontId="31" fillId="5" borderId="29" xfId="12" applyNumberFormat="1" applyFont="1" applyFill="1" applyBorder="1" applyAlignment="1">
      <alignment horizontal="right" vertical="center"/>
    </xf>
    <xf numFmtId="3" fontId="18" fillId="5" borderId="29" xfId="13" applyNumberFormat="1" applyFont="1" applyFill="1" applyBorder="1" applyAlignment="1" applyProtection="1">
      <alignment horizontal="right" vertical="center"/>
      <protection locked="0"/>
    </xf>
    <xf numFmtId="3" fontId="22" fillId="5" borderId="31" xfId="14" applyNumberFormat="1" applyFont="1" applyFill="1" applyBorder="1" applyAlignment="1" applyProtection="1">
      <alignment horizontal="right" vertical="center" wrapText="1"/>
    </xf>
    <xf numFmtId="3" fontId="22" fillId="0" borderId="31" xfId="14" applyNumberFormat="1" applyFont="1" applyFill="1" applyBorder="1" applyAlignment="1" applyProtection="1">
      <alignment horizontal="right" vertical="center" wrapText="1"/>
    </xf>
    <xf numFmtId="3" fontId="22" fillId="0" borderId="29" xfId="14" applyNumberFormat="1" applyFont="1" applyFill="1" applyBorder="1" applyAlignment="1" applyProtection="1">
      <alignment horizontal="right" vertical="center" wrapText="1"/>
    </xf>
    <xf numFmtId="3" fontId="31" fillId="0" borderId="40" xfId="14" applyNumberFormat="1" applyFont="1" applyFill="1" applyBorder="1" applyAlignment="1" applyProtection="1">
      <alignment horizontal="right" vertical="center" wrapText="1"/>
      <protection locked="0"/>
    </xf>
    <xf numFmtId="3" fontId="31" fillId="0" borderId="29" xfId="13" applyNumberFormat="1" applyFont="1" applyBorder="1" applyAlignment="1" applyProtection="1">
      <alignment horizontal="right" vertical="center" wrapText="1"/>
      <protection locked="0"/>
    </xf>
    <xf numFmtId="3" fontId="31" fillId="0" borderId="29" xfId="12" applyNumberFormat="1" applyFont="1" applyBorder="1" applyAlignment="1">
      <alignment horizontal="right" vertical="center"/>
    </xf>
    <xf numFmtId="3" fontId="31" fillId="0" borderId="31" xfId="12" applyNumberFormat="1" applyFont="1" applyBorder="1" applyAlignment="1">
      <alignment horizontal="right" vertical="center"/>
    </xf>
    <xf numFmtId="3" fontId="31" fillId="0" borderId="31" xfId="13" applyNumberFormat="1" applyFont="1" applyBorder="1" applyAlignment="1">
      <alignment horizontal="right"/>
    </xf>
    <xf numFmtId="3" fontId="18" fillId="5" borderId="32" xfId="13" applyNumberFormat="1" applyFont="1" applyFill="1" applyBorder="1" applyAlignment="1" applyProtection="1">
      <alignment horizontal="right" vertical="center"/>
      <protection locked="0"/>
    </xf>
    <xf numFmtId="3" fontId="31" fillId="0" borderId="36" xfId="0" applyNumberFormat="1" applyFont="1" applyBorder="1" applyAlignment="1" applyProtection="1">
      <alignment horizontal="right" vertical="center"/>
      <protection locked="0"/>
    </xf>
    <xf numFmtId="3" fontId="19" fillId="0" borderId="29" xfId="13" applyNumberFormat="1" applyFont="1" applyBorder="1" applyAlignment="1" applyProtection="1">
      <alignment horizontal="right" vertical="center"/>
      <protection locked="0"/>
    </xf>
    <xf numFmtId="3" fontId="31" fillId="0" borderId="29" xfId="14" applyNumberFormat="1" applyFont="1" applyFill="1" applyBorder="1" applyAlignment="1" applyProtection="1">
      <alignment horizontal="right" vertical="center" wrapText="1"/>
      <protection locked="0"/>
    </xf>
    <xf numFmtId="3" fontId="31" fillId="0" borderId="31" xfId="13" applyNumberFormat="1" applyFont="1" applyBorder="1" applyAlignment="1" applyProtection="1">
      <alignment horizontal="right" vertical="center" wrapText="1"/>
      <protection locked="0"/>
    </xf>
    <xf numFmtId="3" fontId="31" fillId="0" borderId="29" xfId="13" applyNumberFormat="1" applyFont="1" applyBorder="1" applyAlignment="1">
      <alignment horizontal="right"/>
    </xf>
    <xf numFmtId="3" fontId="31" fillId="5" borderId="29" xfId="13" applyNumberFormat="1" applyFont="1" applyFill="1" applyBorder="1" applyAlignment="1">
      <alignment horizontal="right" wrapText="1"/>
    </xf>
    <xf numFmtId="3" fontId="31" fillId="5" borderId="31" xfId="14" applyNumberFormat="1" applyFont="1" applyFill="1" applyBorder="1" applyAlignment="1" applyProtection="1">
      <alignment horizontal="right" vertical="center" wrapText="1"/>
    </xf>
    <xf numFmtId="3" fontId="31" fillId="5" borderId="36" xfId="14" applyNumberFormat="1" applyFont="1" applyFill="1" applyBorder="1" applyAlignment="1" applyProtection="1">
      <alignment horizontal="right" vertical="center" wrapText="1"/>
    </xf>
    <xf numFmtId="3" fontId="31" fillId="0" borderId="29" xfId="14" applyNumberFormat="1" applyFont="1" applyFill="1" applyBorder="1" applyAlignment="1" applyProtection="1">
      <alignment horizontal="right" vertical="center" wrapText="1"/>
    </xf>
    <xf numFmtId="3" fontId="31" fillId="0" borderId="31" xfId="14" applyNumberFormat="1" applyFont="1" applyFill="1" applyBorder="1" applyAlignment="1" applyProtection="1">
      <alignment horizontal="right" vertical="center" wrapText="1"/>
    </xf>
    <xf numFmtId="3" fontId="18" fillId="5" borderId="38" xfId="13" applyNumberFormat="1" applyFont="1" applyFill="1" applyBorder="1" applyAlignment="1" applyProtection="1">
      <alignment horizontal="right" vertical="center"/>
      <protection locked="0"/>
    </xf>
    <xf numFmtId="3" fontId="18" fillId="5" borderId="29" xfId="14" applyNumberFormat="1" applyFont="1" applyFill="1" applyBorder="1" applyAlignment="1" applyProtection="1">
      <alignment horizontal="right" vertical="center"/>
      <protection locked="0"/>
    </xf>
    <xf numFmtId="3" fontId="18" fillId="0" borderId="38" xfId="13" applyNumberFormat="1" applyFont="1" applyBorder="1" applyAlignment="1" applyProtection="1">
      <alignment horizontal="right" vertical="center"/>
      <protection locked="0"/>
    </xf>
    <xf numFmtId="3" fontId="18" fillId="0" borderId="31" xfId="13" applyNumberFormat="1" applyFont="1" applyBorder="1" applyAlignment="1" applyProtection="1">
      <alignment horizontal="right" vertical="center" wrapText="1"/>
      <protection locked="0"/>
    </xf>
    <xf numFmtId="3" fontId="31" fillId="0" borderId="38" xfId="14" applyNumberFormat="1" applyFont="1" applyFill="1" applyBorder="1" applyAlignment="1" applyProtection="1">
      <alignment horizontal="right" vertical="center" wrapText="1"/>
    </xf>
    <xf numFmtId="3" fontId="31" fillId="5" borderId="35" xfId="13" applyNumberFormat="1" applyFont="1" applyFill="1" applyBorder="1" applyAlignment="1" applyProtection="1">
      <alignment horizontal="right" vertical="center"/>
      <protection locked="0"/>
    </xf>
    <xf numFmtId="3" fontId="31" fillId="5" borderId="32" xfId="12" applyNumberFormat="1" applyFont="1" applyFill="1" applyBorder="1" applyAlignment="1">
      <alignment horizontal="right"/>
    </xf>
    <xf numFmtId="3" fontId="31" fillId="5" borderId="38" xfId="14" applyNumberFormat="1" applyFont="1" applyFill="1" applyBorder="1" applyAlignment="1" applyProtection="1">
      <alignment horizontal="right" vertical="center" wrapText="1"/>
    </xf>
    <xf numFmtId="3" fontId="18" fillId="5" borderId="38" xfId="13" applyNumberFormat="1" applyFont="1" applyFill="1" applyBorder="1" applyAlignment="1">
      <alignment horizontal="right"/>
    </xf>
    <xf numFmtId="3" fontId="24" fillId="5" borderId="38" xfId="14" applyNumberFormat="1" applyFont="1" applyFill="1" applyBorder="1" applyAlignment="1" applyProtection="1">
      <alignment horizontal="right" vertical="center" wrapText="1"/>
    </xf>
    <xf numFmtId="3" fontId="31" fillId="5" borderId="33" xfId="13" applyNumberFormat="1" applyFont="1" applyFill="1" applyBorder="1" applyAlignment="1" applyProtection="1">
      <alignment horizontal="right" vertical="center"/>
      <protection locked="0"/>
    </xf>
    <xf numFmtId="3" fontId="31" fillId="5" borderId="29" xfId="14" applyNumberFormat="1" applyFont="1" applyFill="1" applyBorder="1" applyAlignment="1">
      <alignment horizontal="right" vertical="center" wrapText="1"/>
    </xf>
    <xf numFmtId="3" fontId="31" fillId="5" borderId="31" xfId="13" applyNumberFormat="1" applyFont="1" applyFill="1" applyBorder="1" applyAlignment="1">
      <alignment horizontal="right" wrapText="1"/>
    </xf>
    <xf numFmtId="3" fontId="24" fillId="5" borderId="31" xfId="14" applyNumberFormat="1" applyFont="1" applyFill="1" applyBorder="1" applyAlignment="1" applyProtection="1">
      <alignment horizontal="right" vertical="center" wrapText="1"/>
    </xf>
    <xf numFmtId="3" fontId="31" fillId="5" borderId="37" xfId="14" applyNumberFormat="1" applyFont="1" applyFill="1" applyBorder="1" applyAlignment="1" applyProtection="1">
      <alignment horizontal="right" wrapText="1"/>
    </xf>
    <xf numFmtId="3" fontId="31" fillId="5" borderId="31" xfId="14" applyNumberFormat="1" applyFont="1" applyFill="1" applyBorder="1" applyAlignment="1" applyProtection="1">
      <alignment horizontal="right" wrapText="1"/>
    </xf>
    <xf numFmtId="3" fontId="31" fillId="5" borderId="13" xfId="14" applyNumberFormat="1" applyFont="1" applyFill="1" applyBorder="1" applyAlignment="1" applyProtection="1">
      <alignment horizontal="right" wrapText="1"/>
    </xf>
    <xf numFmtId="3" fontId="31" fillId="5" borderId="29" xfId="13" applyNumberFormat="1" applyFont="1" applyFill="1" applyBorder="1" applyAlignment="1">
      <alignment horizontal="right"/>
    </xf>
    <xf numFmtId="3" fontId="31" fillId="5" borderId="29" xfId="14" applyNumberFormat="1" applyFont="1" applyFill="1" applyBorder="1" applyAlignment="1" applyProtection="1">
      <alignment horizontal="right" vertical="center" wrapText="1"/>
    </xf>
    <xf numFmtId="3" fontId="31" fillId="0" borderId="37" xfId="14" applyNumberFormat="1" applyFont="1" applyFill="1" applyBorder="1" applyAlignment="1" applyProtection="1">
      <alignment horizontal="right" vertical="center" wrapText="1"/>
    </xf>
    <xf numFmtId="3" fontId="31" fillId="0" borderId="36" xfId="14" applyNumberFormat="1" applyFont="1" applyFill="1" applyBorder="1" applyAlignment="1" applyProtection="1">
      <alignment horizontal="right" vertical="center" wrapText="1"/>
    </xf>
    <xf numFmtId="3" fontId="31" fillId="5" borderId="38" xfId="13" applyNumberFormat="1" applyFont="1" applyFill="1" applyBorder="1" applyAlignment="1">
      <alignment horizontal="right" wrapText="1"/>
    </xf>
    <xf numFmtId="3" fontId="31" fillId="5" borderId="38" xfId="13" applyNumberFormat="1" applyFont="1" applyFill="1" applyBorder="1" applyAlignment="1">
      <alignment horizontal="right"/>
    </xf>
    <xf numFmtId="3" fontId="22" fillId="5" borderId="31" xfId="12" applyNumberFormat="1" applyFont="1" applyFill="1" applyBorder="1" applyAlignment="1">
      <alignment horizontal="right" vertical="center"/>
    </xf>
    <xf numFmtId="3" fontId="22" fillId="5" borderId="29" xfId="12" applyNumberFormat="1" applyFont="1" applyFill="1" applyBorder="1" applyAlignment="1">
      <alignment horizontal="right" vertical="center"/>
    </xf>
    <xf numFmtId="3" fontId="31" fillId="0" borderId="29" xfId="15" applyNumberFormat="1" applyFont="1" applyBorder="1" applyAlignment="1" applyProtection="1">
      <alignment horizontal="right"/>
      <protection locked="0"/>
    </xf>
    <xf numFmtId="3" fontId="31" fillId="0" borderId="29" xfId="15" applyNumberFormat="1" applyFont="1" applyBorder="1" applyAlignment="1" applyProtection="1">
      <alignment horizontal="right" vertical="center"/>
      <protection locked="0"/>
    </xf>
    <xf numFmtId="3" fontId="31" fillId="0" borderId="32" xfId="15" applyNumberFormat="1" applyFont="1" applyBorder="1" applyAlignment="1" applyProtection="1">
      <alignment horizontal="right" vertical="center"/>
      <protection locked="0"/>
    </xf>
    <xf numFmtId="3" fontId="31" fillId="0" borderId="32" xfId="12" applyNumberFormat="1" applyFont="1" applyBorder="1" applyAlignment="1">
      <alignment horizontal="right" vertical="center"/>
    </xf>
    <xf numFmtId="3" fontId="31" fillId="0" borderId="31" xfId="14" applyNumberFormat="1" applyFont="1" applyFill="1" applyBorder="1" applyAlignment="1">
      <alignment horizontal="right" vertical="center" wrapText="1"/>
    </xf>
    <xf numFmtId="3" fontId="31" fillId="0" borderId="29" xfId="14" applyNumberFormat="1" applyFont="1" applyFill="1" applyBorder="1" applyAlignment="1">
      <alignment horizontal="right" vertical="center" wrapText="1"/>
    </xf>
    <xf numFmtId="3" fontId="31" fillId="0" borderId="41" xfId="14" applyNumberFormat="1" applyFont="1" applyFill="1" applyBorder="1" applyAlignment="1" applyProtection="1">
      <alignment horizontal="right" vertical="center" wrapText="1"/>
    </xf>
    <xf numFmtId="3" fontId="18" fillId="5" borderId="29" xfId="13" applyNumberFormat="1" applyFont="1" applyFill="1" applyBorder="1" applyAlignment="1">
      <alignment horizontal="right"/>
    </xf>
    <xf numFmtId="3" fontId="18" fillId="0" borderId="29" xfId="13" applyNumberFormat="1" applyFont="1" applyBorder="1" applyAlignment="1">
      <alignment horizontal="right"/>
    </xf>
    <xf numFmtId="3" fontId="31" fillId="0" borderId="31" xfId="14" applyNumberFormat="1" applyFont="1" applyBorder="1" applyAlignment="1">
      <alignment horizontal="right" vertical="center" wrapText="1"/>
    </xf>
    <xf numFmtId="3" fontId="18" fillId="0" borderId="38" xfId="13" applyNumberFormat="1" applyFont="1" applyBorder="1" applyAlignment="1">
      <alignment horizontal="right"/>
    </xf>
    <xf numFmtId="0" fontId="34" fillId="0" borderId="0" xfId="17" applyFont="1" applyAlignment="1">
      <alignment horizontal="left"/>
    </xf>
    <xf numFmtId="0" fontId="29" fillId="0" borderId="0" xfId="17" applyFont="1" applyAlignment="1">
      <alignment horizontal="center"/>
    </xf>
    <xf numFmtId="0" fontId="28" fillId="8" borderId="46" xfId="17" applyFont="1" applyFill="1" applyBorder="1" applyAlignment="1">
      <alignment horizontal="center"/>
    </xf>
    <xf numFmtId="0" fontId="28" fillId="8" borderId="47" xfId="17" applyFont="1" applyFill="1" applyBorder="1" applyAlignment="1">
      <alignment horizontal="center"/>
    </xf>
    <xf numFmtId="0" fontId="28" fillId="8" borderId="48" xfId="17" applyFont="1" applyFill="1" applyBorder="1" applyAlignment="1">
      <alignment horizontal="center"/>
    </xf>
    <xf numFmtId="0" fontId="28" fillId="9" borderId="54" xfId="17" applyFont="1" applyFill="1" applyBorder="1" applyAlignment="1">
      <alignment horizontal="center" vertical="center"/>
    </xf>
    <xf numFmtId="0" fontId="28" fillId="9" borderId="78" xfId="17" applyFont="1" applyFill="1" applyBorder="1" applyAlignment="1">
      <alignment horizontal="center" vertical="center"/>
    </xf>
    <xf numFmtId="0" fontId="28" fillId="9" borderId="41" xfId="17" applyFont="1" applyFill="1" applyBorder="1" applyAlignment="1">
      <alignment horizontal="center" vertical="center"/>
    </xf>
    <xf numFmtId="0" fontId="28" fillId="9" borderId="75" xfId="17" applyFont="1" applyFill="1" applyBorder="1" applyAlignment="1">
      <alignment horizontal="center" vertical="center"/>
    </xf>
    <xf numFmtId="0" fontId="33" fillId="0" borderId="0" xfId="17" applyFont="1" applyAlignment="1">
      <alignment horizontal="center"/>
    </xf>
    <xf numFmtId="0" fontId="28" fillId="9" borderId="58" xfId="17" applyFont="1" applyFill="1" applyBorder="1" applyAlignment="1">
      <alignment horizontal="center" vertical="center"/>
    </xf>
    <xf numFmtId="0" fontId="28" fillId="9" borderId="52" xfId="17" applyFont="1" applyFill="1" applyBorder="1" applyAlignment="1">
      <alignment horizontal="center" vertical="center"/>
    </xf>
    <xf numFmtId="0" fontId="28" fillId="8" borderId="70" xfId="17" applyFont="1" applyFill="1" applyBorder="1" applyAlignment="1">
      <alignment horizontal="center"/>
    </xf>
    <xf numFmtId="0" fontId="28" fillId="8" borderId="71" xfId="17" applyFont="1" applyFill="1" applyBorder="1" applyAlignment="1">
      <alignment horizontal="center"/>
    </xf>
    <xf numFmtId="0" fontId="28" fillId="8" borderId="72" xfId="17" applyFont="1" applyFill="1" applyBorder="1" applyAlignment="1">
      <alignment horizontal="center"/>
    </xf>
    <xf numFmtId="37" fontId="5" fillId="4" borderId="15" xfId="0" applyFont="1" applyFill="1" applyBorder="1" applyAlignment="1">
      <alignment horizontal="center" vertical="center"/>
    </xf>
    <xf numFmtId="37" fontId="13" fillId="4" borderId="16" xfId="0" applyFont="1" applyFill="1" applyBorder="1" applyAlignment="1">
      <alignment horizontal="center" vertical="center"/>
    </xf>
    <xf numFmtId="37" fontId="13" fillId="4" borderId="7" xfId="0" applyFont="1" applyFill="1" applyBorder="1" applyAlignment="1">
      <alignment horizontal="center" vertical="center"/>
    </xf>
    <xf numFmtId="37" fontId="13" fillId="4" borderId="9" xfId="0" applyFont="1" applyFill="1" applyBorder="1" applyAlignment="1">
      <alignment horizontal="center" vertical="center"/>
    </xf>
    <xf numFmtId="37" fontId="8" fillId="0" borderId="0" xfId="0" applyFont="1" applyAlignment="1">
      <alignment horizontal="center"/>
    </xf>
    <xf numFmtId="37" fontId="5" fillId="4" borderId="15" xfId="13" applyFont="1" applyFill="1" applyBorder="1" applyAlignment="1">
      <alignment horizontal="center" vertical="center"/>
    </xf>
    <xf numFmtId="37" fontId="13" fillId="4" borderId="16" xfId="13" applyFont="1" applyFill="1" applyBorder="1" applyAlignment="1">
      <alignment horizontal="center" vertical="center"/>
    </xf>
    <xf numFmtId="37" fontId="13" fillId="4" borderId="7" xfId="13" applyFont="1" applyFill="1" applyBorder="1" applyAlignment="1">
      <alignment horizontal="center" vertical="center"/>
    </xf>
    <xf numFmtId="37" fontId="13" fillId="4" borderId="9" xfId="13" applyFont="1" applyFill="1" applyBorder="1" applyAlignment="1">
      <alignment horizontal="center" vertical="center"/>
    </xf>
    <xf numFmtId="37" fontId="8" fillId="0" borderId="0" xfId="13" applyFont="1" applyAlignment="1">
      <alignment horizontal="center" vertical="center"/>
    </xf>
    <xf numFmtId="0" fontId="34" fillId="0" borderId="0" xfId="17" applyFont="1" applyAlignment="1"/>
    <xf numFmtId="0" fontId="28" fillId="0" borderId="0" xfId="17" applyFont="1" applyAlignment="1"/>
  </cellXfs>
  <cellStyles count="19">
    <cellStyle name="Comma" xfId="1" builtinId="3"/>
    <cellStyle name="Comma 2" xfId="10" xr:uid="{00000000-0005-0000-0000-000001000000}"/>
    <cellStyle name="Comma 3" xfId="14" xr:uid="{00000000-0005-0000-0000-000002000000}"/>
    <cellStyle name="Comma 4" xfId="5" xr:uid="{00000000-0005-0000-0000-000003000000}"/>
    <cellStyle name="Comma_FY2011 DPH Budget_03.05.10" xfId="7" xr:uid="{00000000-0005-0000-0000-000004000000}"/>
    <cellStyle name="Currency 2" xfId="4" xr:uid="{00000000-0005-0000-0000-000005000000}"/>
    <cellStyle name="Currency 3" xfId="18" xr:uid="{53D0D959-312B-4F6D-A886-27F1CA1AC649}"/>
    <cellStyle name="Hyperlink" xfId="16" builtinId="8"/>
    <cellStyle name="Normal" xfId="0" builtinId="0"/>
    <cellStyle name="Normal 10" xfId="8" xr:uid="{00000000-0005-0000-0000-000007000000}"/>
    <cellStyle name="Normal 2" xfId="11" xr:uid="{00000000-0005-0000-0000-000008000000}"/>
    <cellStyle name="Normal 2 2" xfId="12" xr:uid="{00000000-0005-0000-0000-000009000000}"/>
    <cellStyle name="Normal 3" xfId="13" xr:uid="{00000000-0005-0000-0000-00000A000000}"/>
    <cellStyle name="Normal 4" xfId="15" xr:uid="{00000000-0005-0000-0000-00000B000000}"/>
    <cellStyle name="Normal 5" xfId="17" xr:uid="{E1B23F5F-D578-4CCD-AC6B-07B7A295EA0D}"/>
    <cellStyle name="Normal_07DPHSS-SP-Local&amp;SpecialFundsProposed2-4-11-06" xfId="2" xr:uid="{00000000-0005-0000-0000-00000C000000}"/>
    <cellStyle name="Normal_07PH-(Revised)StaffingPatternFed-Match" xfId="3" xr:uid="{00000000-0005-0000-0000-00000D000000}"/>
    <cellStyle name="Normal_BFHNS SP Proposed fy2014_sp1_fy14_staff (1)" xfId="9" xr:uid="{00000000-0005-0000-0000-00000E000000}"/>
    <cellStyle name="Normal_FY_2012_BBMR_SP-1_FORM_(FY12_PROPOSED_with_Summary_Page) DPH" xfId="6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cserver\clerical%20request\ASU\ASU%202005\Tommy%20AO\2005%20Budget%20&amp;%20Program%20Info\2005%20Ledgers%20and%20Requisition%20Log\FY%2005%20Obj%20Class%20Ledger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dger SUMMARY"/>
      <sheetName val="SAA"/>
      <sheetName val="APS"/>
      <sheetName val="MYM"/>
      <sheetName val="SOA"/>
      <sheetName val="IIIB"/>
      <sheetName val="IIIC1"/>
      <sheetName val="IIIC2"/>
      <sheetName val="NSIP"/>
      <sheetName val="IIID"/>
      <sheetName val="IIIE"/>
      <sheetName val="VII"/>
      <sheetName val="SHIP"/>
      <sheetName val="Programs"/>
      <sheetName val="05 Budget SUMMARY"/>
      <sheetName val="FY05 Requisitions"/>
      <sheetName val="SHIP 04"/>
      <sheetName val="SHIP 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97308-BFD2-4839-ACF8-2BE12E8BFC07}">
  <sheetPr>
    <pageSetUpPr fitToPage="1"/>
  </sheetPr>
  <dimension ref="A1:U91"/>
  <sheetViews>
    <sheetView view="pageBreakPreview" topLeftCell="A67" zoomScale="85" zoomScaleNormal="100" zoomScaleSheetLayoutView="85" workbookViewId="0">
      <selection activeCell="Q81" sqref="Q81:R81"/>
    </sheetView>
  </sheetViews>
  <sheetFormatPr defaultRowHeight="15"/>
  <cols>
    <col min="1" max="1" width="3.109375" style="609" customWidth="1"/>
    <col min="2" max="2" width="7.5546875" style="609" customWidth="1"/>
    <col min="3" max="3" width="25.44140625" style="609" customWidth="1"/>
    <col min="4" max="4" width="21.109375" style="609" customWidth="1"/>
    <col min="5" max="5" width="8.88671875" style="609"/>
    <col min="6" max="6" width="8.44140625" style="609" bestFit="1" customWidth="1"/>
    <col min="7" max="8" width="8.88671875" style="609"/>
    <col min="9" max="9" width="7.88671875" style="609" bestFit="1" customWidth="1"/>
    <col min="10" max="10" width="8.88671875" style="609"/>
    <col min="11" max="11" width="8.109375" style="609" bestFit="1" customWidth="1"/>
    <col min="12" max="12" width="9.44140625" style="609" bestFit="1" customWidth="1"/>
    <col min="13" max="13" width="10.33203125" style="609" bestFit="1" customWidth="1"/>
    <col min="14" max="14" width="9.5546875" style="609" bestFit="1" customWidth="1"/>
    <col min="15" max="16" width="8.88671875" style="609"/>
    <col min="17" max="18" width="7.44140625" style="609" bestFit="1" customWidth="1"/>
    <col min="19" max="19" width="8.88671875" style="609" bestFit="1" customWidth="1"/>
    <col min="20" max="20" width="8.33203125" style="609" bestFit="1" customWidth="1"/>
    <col min="21" max="16384" width="8.88671875" style="609"/>
  </cols>
  <sheetData>
    <row r="1" spans="1:21">
      <c r="A1" s="1049" t="s">
        <v>0</v>
      </c>
      <c r="B1" s="1049"/>
      <c r="C1" s="1049"/>
      <c r="D1" s="800" t="s">
        <v>1</v>
      </c>
      <c r="E1" s="801"/>
      <c r="F1" s="800" t="s">
        <v>2</v>
      </c>
      <c r="G1" s="801"/>
      <c r="H1" s="801"/>
      <c r="I1" s="801"/>
      <c r="J1" s="801"/>
      <c r="K1" s="801"/>
      <c r="L1" s="801"/>
      <c r="M1" s="801"/>
      <c r="N1" s="801"/>
      <c r="O1" s="801"/>
      <c r="P1" s="801"/>
      <c r="Q1" s="801"/>
      <c r="R1" s="801"/>
      <c r="S1" s="801"/>
      <c r="T1" s="801"/>
      <c r="U1" s="608"/>
    </row>
    <row r="2" spans="1:21" ht="6.75" customHeight="1">
      <c r="A2" s="1074"/>
      <c r="B2" s="1074"/>
      <c r="C2" s="800"/>
      <c r="D2" s="800"/>
      <c r="E2" s="801"/>
      <c r="F2" s="801"/>
      <c r="G2" s="801"/>
      <c r="H2" s="801"/>
      <c r="I2" s="801"/>
      <c r="J2" s="801"/>
      <c r="K2" s="801"/>
      <c r="L2" s="801"/>
      <c r="M2" s="801"/>
      <c r="N2" s="801"/>
      <c r="O2" s="801"/>
      <c r="P2" s="801"/>
      <c r="Q2" s="801"/>
      <c r="R2" s="801"/>
      <c r="S2" s="801"/>
      <c r="T2" s="801"/>
      <c r="U2" s="608"/>
    </row>
    <row r="3" spans="1:21">
      <c r="A3" s="1049" t="s">
        <v>3</v>
      </c>
      <c r="B3" s="1049"/>
      <c r="C3" s="1049"/>
      <c r="D3" s="800" t="s">
        <v>4</v>
      </c>
      <c r="E3" s="801"/>
      <c r="F3" s="801"/>
      <c r="G3" s="801"/>
      <c r="H3" s="801"/>
      <c r="I3" s="801"/>
      <c r="J3" s="801"/>
      <c r="K3" s="801"/>
      <c r="L3" s="801"/>
      <c r="M3" s="801"/>
      <c r="N3" s="801"/>
      <c r="O3" s="801"/>
      <c r="P3" s="801"/>
      <c r="Q3" s="801"/>
      <c r="R3" s="801"/>
      <c r="S3" s="801"/>
      <c r="T3" s="801"/>
      <c r="U3" s="608"/>
    </row>
    <row r="4" spans="1:21" ht="6.75" customHeight="1">
      <c r="A4" s="1074"/>
      <c r="B4" s="1074"/>
      <c r="C4" s="800"/>
      <c r="D4" s="800"/>
      <c r="E4" s="801"/>
      <c r="F4" s="801"/>
      <c r="G4" s="801"/>
      <c r="H4" s="801"/>
      <c r="I4" s="801"/>
      <c r="J4" s="801"/>
      <c r="K4" s="801"/>
      <c r="L4" s="801"/>
      <c r="M4" s="801"/>
      <c r="N4" s="801"/>
      <c r="O4" s="801"/>
      <c r="P4" s="801"/>
      <c r="Q4" s="801"/>
      <c r="R4" s="801"/>
      <c r="S4" s="801"/>
      <c r="T4" s="801"/>
      <c r="U4" s="608"/>
    </row>
    <row r="5" spans="1:21">
      <c r="A5" s="1049" t="s">
        <v>5</v>
      </c>
      <c r="B5" s="1049"/>
      <c r="C5" s="1049"/>
      <c r="D5" s="610" t="s">
        <v>6</v>
      </c>
      <c r="E5" s="801"/>
      <c r="F5" s="801"/>
      <c r="G5" s="801"/>
      <c r="H5" s="801"/>
      <c r="I5" s="801"/>
      <c r="J5" s="801"/>
      <c r="K5" s="801"/>
      <c r="L5" s="801"/>
      <c r="M5" s="801"/>
      <c r="N5" s="801"/>
      <c r="O5" s="801"/>
      <c r="P5" s="801"/>
      <c r="Q5" s="801"/>
      <c r="R5" s="801"/>
      <c r="S5" s="801"/>
      <c r="T5" s="801"/>
      <c r="U5" s="608"/>
    </row>
    <row r="6" spans="1:21" ht="6.75" customHeight="1">
      <c r="A6" s="1074"/>
      <c r="B6" s="1074"/>
      <c r="C6" s="800"/>
      <c r="D6" s="610"/>
      <c r="E6" s="801"/>
      <c r="F6" s="801"/>
      <c r="G6" s="801"/>
      <c r="H6" s="801"/>
      <c r="I6" s="801"/>
      <c r="J6" s="801"/>
      <c r="K6" s="801"/>
      <c r="L6" s="801"/>
      <c r="M6" s="801"/>
      <c r="N6" s="801"/>
      <c r="O6" s="801"/>
      <c r="P6" s="801"/>
      <c r="Q6" s="801"/>
      <c r="R6" s="801"/>
      <c r="S6" s="801"/>
      <c r="T6" s="801"/>
      <c r="U6" s="608"/>
    </row>
    <row r="7" spans="1:21">
      <c r="A7" s="1049" t="s">
        <v>7</v>
      </c>
      <c r="B7" s="1049"/>
      <c r="C7" s="1049"/>
      <c r="D7" s="610" t="s">
        <v>8</v>
      </c>
      <c r="E7" s="801"/>
      <c r="F7" s="801"/>
      <c r="G7" s="610" t="s">
        <v>9</v>
      </c>
      <c r="H7" s="801"/>
      <c r="I7" s="801"/>
      <c r="J7" s="801"/>
      <c r="K7" s="801"/>
      <c r="L7" s="611"/>
      <c r="M7" s="611"/>
      <c r="N7" s="611"/>
      <c r="O7" s="611"/>
      <c r="P7" s="611"/>
      <c r="Q7" s="611"/>
      <c r="R7" s="611"/>
      <c r="S7" s="611"/>
      <c r="T7" s="801"/>
      <c r="U7" s="608"/>
    </row>
    <row r="8" spans="1:21" ht="16.5" thickBot="1">
      <c r="A8" s="1075"/>
      <c r="B8" s="1075"/>
      <c r="C8" s="801"/>
      <c r="D8" s="801"/>
      <c r="E8" s="801"/>
      <c r="F8" s="612"/>
      <c r="G8" s="612"/>
      <c r="H8" s="612"/>
      <c r="I8" s="612"/>
      <c r="J8" s="612"/>
      <c r="K8" s="801"/>
      <c r="L8" s="801" t="s">
        <v>2</v>
      </c>
      <c r="M8" s="801"/>
      <c r="N8" s="801"/>
      <c r="O8" s="801"/>
      <c r="P8" s="801"/>
      <c r="Q8" s="612"/>
      <c r="R8" s="612"/>
      <c r="S8" s="801"/>
      <c r="T8" s="801"/>
      <c r="U8" s="608"/>
    </row>
    <row r="9" spans="1:21" ht="15.75" thickBot="1">
      <c r="A9" s="801"/>
      <c r="B9" s="1051" t="s">
        <v>10</v>
      </c>
      <c r="C9" s="1052"/>
      <c r="D9" s="1052"/>
      <c r="E9" s="1052"/>
      <c r="F9" s="1052"/>
      <c r="G9" s="1052"/>
      <c r="H9" s="1052"/>
      <c r="I9" s="1052"/>
      <c r="J9" s="1053"/>
      <c r="K9" s="801"/>
      <c r="L9" s="801"/>
      <c r="M9" s="801"/>
      <c r="N9" s="801"/>
      <c r="O9" s="801"/>
      <c r="P9" s="801"/>
      <c r="Q9" s="1051" t="s">
        <v>10</v>
      </c>
      <c r="R9" s="1053"/>
      <c r="S9" s="801"/>
      <c r="T9" s="801"/>
      <c r="U9" s="608"/>
    </row>
    <row r="10" spans="1:21">
      <c r="A10" s="801"/>
      <c r="B10" s="613"/>
      <c r="C10" s="801"/>
      <c r="D10" s="801"/>
      <c r="E10" s="801"/>
      <c r="F10" s="801"/>
      <c r="G10" s="801"/>
      <c r="H10" s="801"/>
      <c r="I10" s="801"/>
      <c r="J10" s="614"/>
      <c r="K10" s="801"/>
      <c r="L10" s="801"/>
      <c r="M10" s="801"/>
      <c r="N10" s="801"/>
      <c r="O10" s="801"/>
      <c r="P10" s="801"/>
      <c r="Q10" s="613"/>
      <c r="R10" s="614"/>
      <c r="S10" s="801"/>
      <c r="T10" s="801"/>
      <c r="U10" s="608"/>
    </row>
    <row r="11" spans="1:21">
      <c r="A11" s="801"/>
      <c r="B11" s="615" t="s">
        <v>11</v>
      </c>
      <c r="C11" s="616" t="s">
        <v>12</v>
      </c>
      <c r="D11" s="611" t="s">
        <v>13</v>
      </c>
      <c r="E11" s="616" t="s">
        <v>14</v>
      </c>
      <c r="F11" s="611" t="s">
        <v>15</v>
      </c>
      <c r="G11" s="617" t="s">
        <v>16</v>
      </c>
      <c r="H11" s="617" t="s">
        <v>17</v>
      </c>
      <c r="I11" s="617" t="s">
        <v>18</v>
      </c>
      <c r="J11" s="618" t="s">
        <v>19</v>
      </c>
      <c r="K11" s="616" t="s">
        <v>20</v>
      </c>
      <c r="L11" s="616" t="s">
        <v>21</v>
      </c>
      <c r="M11" s="611" t="s">
        <v>22</v>
      </c>
      <c r="N11" s="611" t="s">
        <v>23</v>
      </c>
      <c r="O11" s="611" t="s">
        <v>24</v>
      </c>
      <c r="P11" s="611" t="s">
        <v>25</v>
      </c>
      <c r="Q11" s="619" t="s">
        <v>26</v>
      </c>
      <c r="R11" s="618" t="s">
        <v>27</v>
      </c>
      <c r="S11" s="616" t="s">
        <v>28</v>
      </c>
      <c r="T11" s="620" t="s">
        <v>29</v>
      </c>
      <c r="U11" s="620"/>
    </row>
    <row r="12" spans="1:21">
      <c r="A12" s="621"/>
      <c r="B12" s="622" t="s">
        <v>2</v>
      </c>
      <c r="C12" s="623"/>
      <c r="D12" s="624" t="s">
        <v>2</v>
      </c>
      <c r="E12" s="624" t="s">
        <v>2</v>
      </c>
      <c r="F12" s="624" t="s">
        <v>2</v>
      </c>
      <c r="G12" s="625"/>
      <c r="H12" s="625" t="s">
        <v>2</v>
      </c>
      <c r="I12" s="1054" t="s">
        <v>30</v>
      </c>
      <c r="J12" s="1059"/>
      <c r="K12" s="626" t="s">
        <v>2</v>
      </c>
      <c r="L12" s="621"/>
      <c r="M12" s="626"/>
      <c r="N12" s="626"/>
      <c r="O12" s="626" t="s">
        <v>31</v>
      </c>
      <c r="P12" s="626"/>
      <c r="Q12" s="627"/>
      <c r="R12" s="628"/>
      <c r="S12" s="629"/>
      <c r="T12" s="630"/>
      <c r="U12" s="799"/>
    </row>
    <row r="13" spans="1:21">
      <c r="A13" s="631"/>
      <c r="B13" s="632" t="s">
        <v>32</v>
      </c>
      <c r="C13" s="625" t="s">
        <v>32</v>
      </c>
      <c r="D13" s="625" t="s">
        <v>33</v>
      </c>
      <c r="E13" s="625" t="s">
        <v>34</v>
      </c>
      <c r="F13" s="625" t="s">
        <v>2</v>
      </c>
      <c r="G13" s="625"/>
      <c r="H13" s="625" t="s">
        <v>2</v>
      </c>
      <c r="I13" s="1056"/>
      <c r="J13" s="1060"/>
      <c r="K13" s="633" t="s">
        <v>35</v>
      </c>
      <c r="L13" s="630" t="s">
        <v>36</v>
      </c>
      <c r="M13" s="630" t="s">
        <v>37</v>
      </c>
      <c r="N13" s="630" t="s">
        <v>38</v>
      </c>
      <c r="O13" s="630" t="s">
        <v>39</v>
      </c>
      <c r="P13" s="621" t="s">
        <v>40</v>
      </c>
      <c r="Q13" s="622" t="s">
        <v>41</v>
      </c>
      <c r="R13" s="634" t="s">
        <v>42</v>
      </c>
      <c r="S13" s="629" t="s">
        <v>43</v>
      </c>
      <c r="T13" s="635" t="s">
        <v>44</v>
      </c>
      <c r="U13" s="799"/>
    </row>
    <row r="14" spans="1:21" ht="15.75" thickBot="1">
      <c r="A14" s="636" t="s">
        <v>45</v>
      </c>
      <c r="B14" s="637" t="s">
        <v>46</v>
      </c>
      <c r="C14" s="638" t="s">
        <v>47</v>
      </c>
      <c r="D14" s="638" t="s">
        <v>48</v>
      </c>
      <c r="E14" s="638" t="s">
        <v>49</v>
      </c>
      <c r="F14" s="638" t="s">
        <v>50</v>
      </c>
      <c r="G14" s="638" t="s">
        <v>51</v>
      </c>
      <c r="H14" s="638" t="s">
        <v>52</v>
      </c>
      <c r="I14" s="639" t="s">
        <v>53</v>
      </c>
      <c r="J14" s="640" t="s">
        <v>54</v>
      </c>
      <c r="K14" s="641" t="s">
        <v>55</v>
      </c>
      <c r="L14" s="740" t="s">
        <v>56</v>
      </c>
      <c r="M14" s="740" t="s">
        <v>57</v>
      </c>
      <c r="N14" s="740" t="s">
        <v>58</v>
      </c>
      <c r="O14" s="740" t="s">
        <v>59</v>
      </c>
      <c r="P14" s="636" t="s">
        <v>60</v>
      </c>
      <c r="Q14" s="637" t="s">
        <v>61</v>
      </c>
      <c r="R14" s="643" t="s">
        <v>61</v>
      </c>
      <c r="S14" s="641" t="s">
        <v>62</v>
      </c>
      <c r="T14" s="642" t="s">
        <v>63</v>
      </c>
      <c r="U14" s="799"/>
    </row>
    <row r="15" spans="1:21">
      <c r="A15" s="644">
        <v>1</v>
      </c>
      <c r="B15" s="645">
        <v>6221</v>
      </c>
      <c r="C15" s="646" t="s">
        <v>64</v>
      </c>
      <c r="D15" s="646" t="s">
        <v>65</v>
      </c>
      <c r="E15" s="647" t="s">
        <v>66</v>
      </c>
      <c r="F15" s="804">
        <v>52047</v>
      </c>
      <c r="G15" s="648"/>
      <c r="H15" s="648"/>
      <c r="I15" s="649">
        <v>46736</v>
      </c>
      <c r="J15" s="805">
        <v>0</v>
      </c>
      <c r="K15" s="806">
        <f>F15+G15+H15+J15</f>
        <v>52047</v>
      </c>
      <c r="L15" s="807">
        <f>K15*0.3385</f>
        <v>17617.909500000002</v>
      </c>
      <c r="M15" s="807">
        <v>495</v>
      </c>
      <c r="N15" s="807">
        <v>0</v>
      </c>
      <c r="O15" s="807">
        <f>K15*0.0145</f>
        <v>754.68150000000003</v>
      </c>
      <c r="P15" s="807">
        <v>187</v>
      </c>
      <c r="Q15" s="805">
        <v>6117</v>
      </c>
      <c r="R15" s="805">
        <v>298</v>
      </c>
      <c r="S15" s="808">
        <f>SUM(L15:R15)</f>
        <v>25469.591</v>
      </c>
      <c r="T15" s="809">
        <f>K15+S15</f>
        <v>77516.591</v>
      </c>
      <c r="U15" s="608"/>
    </row>
    <row r="16" spans="1:21">
      <c r="A16" s="650">
        <v>2</v>
      </c>
      <c r="B16" s="651">
        <v>6980</v>
      </c>
      <c r="C16" s="652" t="s">
        <v>67</v>
      </c>
      <c r="D16" s="652" t="s">
        <v>68</v>
      </c>
      <c r="E16" s="653" t="s">
        <v>69</v>
      </c>
      <c r="F16" s="810">
        <v>40143</v>
      </c>
      <c r="G16" s="654"/>
      <c r="H16" s="648"/>
      <c r="I16" s="655">
        <v>46547</v>
      </c>
      <c r="J16" s="813">
        <v>0</v>
      </c>
      <c r="K16" s="814">
        <f>F16+G16+H16+J16</f>
        <v>40143</v>
      </c>
      <c r="L16" s="815">
        <f>K16*0.3385</f>
        <v>13588.405500000001</v>
      </c>
      <c r="M16" s="814">
        <v>495</v>
      </c>
      <c r="N16" s="814">
        <v>0</v>
      </c>
      <c r="O16" s="816">
        <f>K16*0.0145</f>
        <v>582.07350000000008</v>
      </c>
      <c r="P16" s="814">
        <v>187</v>
      </c>
      <c r="Q16" s="814">
        <v>3994</v>
      </c>
      <c r="R16" s="814">
        <v>298</v>
      </c>
      <c r="S16" s="817">
        <f>SUM(L16:R16)</f>
        <v>19144.478999999999</v>
      </c>
      <c r="T16" s="818">
        <f>K16+S16</f>
        <v>59287.478999999999</v>
      </c>
      <c r="U16" s="608"/>
    </row>
    <row r="17" spans="1:21">
      <c r="A17" s="650">
        <v>3</v>
      </c>
      <c r="B17" s="660">
        <v>6842</v>
      </c>
      <c r="C17" s="661" t="s">
        <v>67</v>
      </c>
      <c r="D17" s="661" t="s">
        <v>70</v>
      </c>
      <c r="E17" s="662" t="s">
        <v>71</v>
      </c>
      <c r="F17" s="811">
        <v>36335</v>
      </c>
      <c r="G17" s="663"/>
      <c r="H17" s="663"/>
      <c r="I17" s="664">
        <v>46541</v>
      </c>
      <c r="J17" s="819">
        <v>0</v>
      </c>
      <c r="K17" s="814">
        <f t="shared" ref="K17:K27" si="0">F17+G17+H17+J17</f>
        <v>36335</v>
      </c>
      <c r="L17" s="815">
        <f t="shared" ref="L17:L29" si="1">K17*0.3385</f>
        <v>12299.397500000001</v>
      </c>
      <c r="M17" s="816">
        <v>495</v>
      </c>
      <c r="N17" s="816">
        <v>0</v>
      </c>
      <c r="O17" s="816">
        <f t="shared" ref="O17:O27" si="2">K17*0.0145</f>
        <v>526.85750000000007</v>
      </c>
      <c r="P17" s="816">
        <v>187</v>
      </c>
      <c r="Q17" s="816">
        <v>9596</v>
      </c>
      <c r="R17" s="816">
        <v>329</v>
      </c>
      <c r="S17" s="817">
        <f t="shared" ref="S17:S27" si="3">SUM(L17:R17)</f>
        <v>23433.255000000001</v>
      </c>
      <c r="T17" s="820">
        <f t="shared" ref="T17:T29" si="4">K17+S17</f>
        <v>59768.255000000005</v>
      </c>
      <c r="U17" s="608"/>
    </row>
    <row r="18" spans="1:21">
      <c r="A18" s="650">
        <v>4</v>
      </c>
      <c r="B18" s="660">
        <v>6231</v>
      </c>
      <c r="C18" s="661" t="s">
        <v>72</v>
      </c>
      <c r="D18" s="661" t="s">
        <v>73</v>
      </c>
      <c r="E18" s="662" t="s">
        <v>74</v>
      </c>
      <c r="F18" s="812">
        <v>33581</v>
      </c>
      <c r="G18" s="667"/>
      <c r="H18" s="667"/>
      <c r="I18" s="655">
        <v>46302</v>
      </c>
      <c r="J18" s="819">
        <v>0</v>
      </c>
      <c r="K18" s="814">
        <f t="shared" si="0"/>
        <v>33581</v>
      </c>
      <c r="L18" s="815">
        <f t="shared" si="1"/>
        <v>11367.168500000002</v>
      </c>
      <c r="M18" s="816">
        <v>495</v>
      </c>
      <c r="N18" s="816">
        <v>0</v>
      </c>
      <c r="O18" s="816">
        <f t="shared" si="2"/>
        <v>486.92450000000002</v>
      </c>
      <c r="P18" s="816">
        <v>187</v>
      </c>
      <c r="Q18" s="816">
        <v>0</v>
      </c>
      <c r="R18" s="816">
        <v>0</v>
      </c>
      <c r="S18" s="817">
        <f t="shared" si="3"/>
        <v>12536.093000000001</v>
      </c>
      <c r="T18" s="818">
        <f t="shared" si="4"/>
        <v>46117.093000000001</v>
      </c>
      <c r="U18" s="608"/>
    </row>
    <row r="19" spans="1:21">
      <c r="A19" s="650">
        <v>5</v>
      </c>
      <c r="B19" s="651">
        <v>6284</v>
      </c>
      <c r="C19" s="652" t="s">
        <v>75</v>
      </c>
      <c r="D19" s="652" t="s">
        <v>76</v>
      </c>
      <c r="E19" s="653" t="s">
        <v>77</v>
      </c>
      <c r="F19" s="810">
        <v>43050</v>
      </c>
      <c r="G19" s="654"/>
      <c r="H19" s="648"/>
      <c r="I19" s="668">
        <v>46582</v>
      </c>
      <c r="J19" s="821">
        <v>0</v>
      </c>
      <c r="K19" s="814">
        <f t="shared" si="0"/>
        <v>43050</v>
      </c>
      <c r="L19" s="815">
        <f t="shared" si="1"/>
        <v>14572.425000000001</v>
      </c>
      <c r="M19" s="814">
        <v>495</v>
      </c>
      <c r="N19" s="814">
        <v>0</v>
      </c>
      <c r="O19" s="816">
        <f t="shared" si="2"/>
        <v>624.22500000000002</v>
      </c>
      <c r="P19" s="814">
        <v>187</v>
      </c>
      <c r="Q19" s="814">
        <v>6929</v>
      </c>
      <c r="R19" s="814">
        <v>0</v>
      </c>
      <c r="S19" s="817">
        <f t="shared" si="3"/>
        <v>22807.65</v>
      </c>
      <c r="T19" s="818">
        <f t="shared" si="4"/>
        <v>65857.649999999994</v>
      </c>
      <c r="U19" s="608"/>
    </row>
    <row r="20" spans="1:21">
      <c r="A20" s="650">
        <v>6</v>
      </c>
      <c r="B20" s="651">
        <v>6883</v>
      </c>
      <c r="C20" s="652" t="s">
        <v>75</v>
      </c>
      <c r="D20" s="652" t="s">
        <v>78</v>
      </c>
      <c r="E20" s="653" t="s">
        <v>79</v>
      </c>
      <c r="F20" s="810">
        <v>41727</v>
      </c>
      <c r="G20" s="654"/>
      <c r="H20" s="648"/>
      <c r="I20" s="668">
        <v>46396</v>
      </c>
      <c r="J20" s="813">
        <v>0</v>
      </c>
      <c r="K20" s="814">
        <f t="shared" si="0"/>
        <v>41727</v>
      </c>
      <c r="L20" s="815">
        <f t="shared" si="1"/>
        <v>14124.589500000002</v>
      </c>
      <c r="M20" s="814">
        <v>495</v>
      </c>
      <c r="N20" s="814">
        <v>0</v>
      </c>
      <c r="O20" s="816">
        <f t="shared" si="2"/>
        <v>605.04150000000004</v>
      </c>
      <c r="P20" s="814">
        <v>187</v>
      </c>
      <c r="Q20" s="814">
        <v>6929</v>
      </c>
      <c r="R20" s="814">
        <v>394</v>
      </c>
      <c r="S20" s="817">
        <f t="shared" si="3"/>
        <v>22734.631000000001</v>
      </c>
      <c r="T20" s="818">
        <f t="shared" si="4"/>
        <v>64461.631000000001</v>
      </c>
      <c r="U20" s="608"/>
    </row>
    <row r="21" spans="1:21">
      <c r="A21" s="650">
        <v>7</v>
      </c>
      <c r="B21" s="651">
        <v>6656</v>
      </c>
      <c r="C21" s="652" t="s">
        <v>72</v>
      </c>
      <c r="D21" s="652" t="s">
        <v>80</v>
      </c>
      <c r="E21" s="653" t="s">
        <v>81</v>
      </c>
      <c r="F21" s="810">
        <v>45826</v>
      </c>
      <c r="G21" s="654"/>
      <c r="H21" s="648"/>
      <c r="I21" s="668">
        <v>46759</v>
      </c>
      <c r="J21" s="821">
        <v>0</v>
      </c>
      <c r="K21" s="814">
        <f t="shared" si="0"/>
        <v>45826</v>
      </c>
      <c r="L21" s="815">
        <f t="shared" si="1"/>
        <v>15512.101000000001</v>
      </c>
      <c r="M21" s="814">
        <v>495</v>
      </c>
      <c r="N21" s="814">
        <v>0</v>
      </c>
      <c r="O21" s="816">
        <f t="shared" si="2"/>
        <v>664.47700000000009</v>
      </c>
      <c r="P21" s="814">
        <v>187</v>
      </c>
      <c r="Q21" s="814">
        <v>6117</v>
      </c>
      <c r="R21" s="814">
        <v>329</v>
      </c>
      <c r="S21" s="817">
        <f t="shared" si="3"/>
        <v>23304.578000000001</v>
      </c>
      <c r="T21" s="818">
        <f t="shared" si="4"/>
        <v>69130.578000000009</v>
      </c>
      <c r="U21" s="608"/>
    </row>
    <row r="22" spans="1:21">
      <c r="A22" s="650">
        <v>8</v>
      </c>
      <c r="B22" s="660">
        <v>6721</v>
      </c>
      <c r="C22" s="661" t="s">
        <v>72</v>
      </c>
      <c r="D22" s="661" t="s">
        <v>82</v>
      </c>
      <c r="E22" s="662" t="s">
        <v>74</v>
      </c>
      <c r="F22" s="811">
        <v>33851</v>
      </c>
      <c r="G22" s="663"/>
      <c r="H22" s="663"/>
      <c r="I22" s="655">
        <v>46358</v>
      </c>
      <c r="J22" s="819">
        <v>0</v>
      </c>
      <c r="K22" s="814">
        <f t="shared" si="0"/>
        <v>33851</v>
      </c>
      <c r="L22" s="815">
        <f t="shared" si="1"/>
        <v>11458.5635</v>
      </c>
      <c r="M22" s="816">
        <v>495</v>
      </c>
      <c r="N22" s="816">
        <v>0</v>
      </c>
      <c r="O22" s="816">
        <f t="shared" si="2"/>
        <v>490.83950000000004</v>
      </c>
      <c r="P22" s="816">
        <v>187</v>
      </c>
      <c r="Q22" s="816">
        <v>0</v>
      </c>
      <c r="R22" s="816">
        <v>0</v>
      </c>
      <c r="S22" s="817">
        <f t="shared" si="3"/>
        <v>12631.403</v>
      </c>
      <c r="T22" s="818">
        <f t="shared" si="4"/>
        <v>46482.402999999998</v>
      </c>
      <c r="U22" s="608"/>
    </row>
    <row r="23" spans="1:21">
      <c r="A23" s="650">
        <v>9</v>
      </c>
      <c r="B23" s="660">
        <v>6982</v>
      </c>
      <c r="C23" s="661" t="s">
        <v>72</v>
      </c>
      <c r="D23" s="661" t="s">
        <v>83</v>
      </c>
      <c r="E23" s="662" t="s">
        <v>84</v>
      </c>
      <c r="F23" s="811">
        <v>32355</v>
      </c>
      <c r="G23" s="663"/>
      <c r="H23" s="663"/>
      <c r="I23" s="664">
        <v>46308</v>
      </c>
      <c r="J23" s="819">
        <v>0</v>
      </c>
      <c r="K23" s="814">
        <f t="shared" si="0"/>
        <v>32355</v>
      </c>
      <c r="L23" s="815">
        <f t="shared" si="1"/>
        <v>10952.167500000001</v>
      </c>
      <c r="M23" s="816">
        <v>495</v>
      </c>
      <c r="N23" s="816">
        <v>0</v>
      </c>
      <c r="O23" s="816">
        <f t="shared" si="2"/>
        <v>469.14750000000004</v>
      </c>
      <c r="P23" s="816">
        <v>187</v>
      </c>
      <c r="Q23" s="816">
        <v>0</v>
      </c>
      <c r="R23" s="816">
        <v>0</v>
      </c>
      <c r="S23" s="817">
        <f t="shared" si="3"/>
        <v>12103.315000000002</v>
      </c>
      <c r="T23" s="818">
        <f t="shared" si="4"/>
        <v>44458.315000000002</v>
      </c>
      <c r="U23" s="608"/>
    </row>
    <row r="24" spans="1:21">
      <c r="A24" s="650">
        <v>10</v>
      </c>
      <c r="B24" s="651">
        <v>6685</v>
      </c>
      <c r="C24" s="652" t="s">
        <v>85</v>
      </c>
      <c r="D24" s="652" t="s">
        <v>86</v>
      </c>
      <c r="E24" s="669" t="s">
        <v>87</v>
      </c>
      <c r="F24" s="810">
        <v>57708</v>
      </c>
      <c r="G24" s="654"/>
      <c r="H24" s="648"/>
      <c r="I24" s="668">
        <v>46439</v>
      </c>
      <c r="J24" s="813">
        <v>0</v>
      </c>
      <c r="K24" s="814">
        <f t="shared" si="0"/>
        <v>57708</v>
      </c>
      <c r="L24" s="815">
        <f t="shared" si="1"/>
        <v>19534.158000000003</v>
      </c>
      <c r="M24" s="814">
        <v>495</v>
      </c>
      <c r="N24" s="814">
        <v>0</v>
      </c>
      <c r="O24" s="816">
        <f t="shared" si="2"/>
        <v>836.76600000000008</v>
      </c>
      <c r="P24" s="814">
        <v>187</v>
      </c>
      <c r="Q24" s="814">
        <v>15670</v>
      </c>
      <c r="R24" s="814">
        <v>530</v>
      </c>
      <c r="S24" s="817">
        <f t="shared" si="3"/>
        <v>37252.923999999999</v>
      </c>
      <c r="T24" s="818">
        <f t="shared" si="4"/>
        <v>94960.923999999999</v>
      </c>
      <c r="U24" s="608"/>
    </row>
    <row r="25" spans="1:21">
      <c r="A25" s="650">
        <v>11</v>
      </c>
      <c r="B25" s="651">
        <v>6273</v>
      </c>
      <c r="C25" s="652" t="s">
        <v>85</v>
      </c>
      <c r="D25" s="652" t="s">
        <v>88</v>
      </c>
      <c r="E25" s="653" t="s">
        <v>89</v>
      </c>
      <c r="F25" s="810">
        <v>68269</v>
      </c>
      <c r="G25" s="654"/>
      <c r="H25" s="648"/>
      <c r="I25" s="668">
        <v>46736</v>
      </c>
      <c r="J25" s="813">
        <v>0</v>
      </c>
      <c r="K25" s="814">
        <f t="shared" si="0"/>
        <v>68269</v>
      </c>
      <c r="L25" s="815">
        <f t="shared" si="1"/>
        <v>23109.056500000002</v>
      </c>
      <c r="M25" s="814">
        <v>495</v>
      </c>
      <c r="N25" s="814">
        <v>0</v>
      </c>
      <c r="O25" s="816">
        <f t="shared" si="2"/>
        <v>989.90050000000008</v>
      </c>
      <c r="P25" s="814">
        <v>187</v>
      </c>
      <c r="Q25" s="814">
        <v>6117</v>
      </c>
      <c r="R25" s="814">
        <v>298</v>
      </c>
      <c r="S25" s="817">
        <f t="shared" si="3"/>
        <v>31195.957000000002</v>
      </c>
      <c r="T25" s="818">
        <f t="shared" si="4"/>
        <v>99464.956999999995</v>
      </c>
      <c r="U25" s="608"/>
    </row>
    <row r="26" spans="1:21">
      <c r="A26" s="650">
        <v>12</v>
      </c>
      <c r="B26" s="651">
        <v>6588</v>
      </c>
      <c r="C26" s="652" t="s">
        <v>85</v>
      </c>
      <c r="D26" s="652" t="s">
        <v>90</v>
      </c>
      <c r="E26" s="669" t="s">
        <v>91</v>
      </c>
      <c r="F26" s="810">
        <v>62163</v>
      </c>
      <c r="G26" s="654"/>
      <c r="H26" s="648"/>
      <c r="I26" s="668">
        <v>46402</v>
      </c>
      <c r="J26" s="813">
        <v>0</v>
      </c>
      <c r="K26" s="814">
        <f t="shared" si="0"/>
        <v>62163</v>
      </c>
      <c r="L26" s="815">
        <f t="shared" si="1"/>
        <v>21042.175500000001</v>
      </c>
      <c r="M26" s="814">
        <v>495</v>
      </c>
      <c r="N26" s="814">
        <v>0</v>
      </c>
      <c r="O26" s="816">
        <f t="shared" si="2"/>
        <v>901.36350000000004</v>
      </c>
      <c r="P26" s="814">
        <v>187</v>
      </c>
      <c r="Q26" s="814">
        <v>6117</v>
      </c>
      <c r="R26" s="814">
        <v>298</v>
      </c>
      <c r="S26" s="817">
        <f t="shared" si="3"/>
        <v>29040.539000000001</v>
      </c>
      <c r="T26" s="818">
        <f t="shared" si="4"/>
        <v>91203.539000000004</v>
      </c>
      <c r="U26" s="608"/>
    </row>
    <row r="27" spans="1:21">
      <c r="A27" s="650">
        <v>13</v>
      </c>
      <c r="B27" s="651">
        <v>6582</v>
      </c>
      <c r="C27" s="652" t="s">
        <v>85</v>
      </c>
      <c r="D27" s="652" t="s">
        <v>92</v>
      </c>
      <c r="E27" s="653" t="s">
        <v>93</v>
      </c>
      <c r="F27" s="810">
        <v>70436</v>
      </c>
      <c r="G27" s="654"/>
      <c r="H27" s="648"/>
      <c r="I27" s="655">
        <v>46751</v>
      </c>
      <c r="J27" s="813">
        <v>0</v>
      </c>
      <c r="K27" s="814">
        <f t="shared" si="0"/>
        <v>70436</v>
      </c>
      <c r="L27" s="815">
        <f t="shared" si="1"/>
        <v>23842.586000000003</v>
      </c>
      <c r="M27" s="814">
        <v>495</v>
      </c>
      <c r="N27" s="814">
        <v>0</v>
      </c>
      <c r="O27" s="816">
        <f t="shared" si="2"/>
        <v>1021.322</v>
      </c>
      <c r="P27" s="814">
        <v>187</v>
      </c>
      <c r="Q27" s="814">
        <v>6929</v>
      </c>
      <c r="R27" s="814">
        <v>530</v>
      </c>
      <c r="S27" s="817">
        <f t="shared" si="3"/>
        <v>33004.908000000003</v>
      </c>
      <c r="T27" s="818">
        <f t="shared" si="4"/>
        <v>103440.908</v>
      </c>
      <c r="U27" s="608"/>
    </row>
    <row r="28" spans="1:21">
      <c r="A28" s="650">
        <v>14</v>
      </c>
      <c r="B28" s="651">
        <v>6272</v>
      </c>
      <c r="C28" s="652" t="s">
        <v>94</v>
      </c>
      <c r="D28" s="652" t="s">
        <v>95</v>
      </c>
      <c r="E28" s="653" t="s">
        <v>79</v>
      </c>
      <c r="F28" s="810">
        <v>41727</v>
      </c>
      <c r="G28" s="654"/>
      <c r="H28" s="648"/>
      <c r="I28" s="668">
        <v>46367</v>
      </c>
      <c r="J28" s="813">
        <v>0</v>
      </c>
      <c r="K28" s="814">
        <f>F28+G28+H28+J28</f>
        <v>41727</v>
      </c>
      <c r="L28" s="815">
        <f t="shared" si="1"/>
        <v>14124.589500000002</v>
      </c>
      <c r="M28" s="814">
        <v>495</v>
      </c>
      <c r="N28" s="814">
        <v>0</v>
      </c>
      <c r="O28" s="816">
        <f>K28*0.0145</f>
        <v>605.04150000000004</v>
      </c>
      <c r="P28" s="814">
        <v>187</v>
      </c>
      <c r="Q28" s="814">
        <v>6117</v>
      </c>
      <c r="R28" s="814">
        <v>298</v>
      </c>
      <c r="S28" s="817">
        <f>SUM(L28:R28)</f>
        <v>21826.631000000001</v>
      </c>
      <c r="T28" s="818">
        <f t="shared" si="4"/>
        <v>63553.631000000001</v>
      </c>
      <c r="U28" s="608"/>
    </row>
    <row r="29" spans="1:21">
      <c r="A29" s="650">
        <v>15</v>
      </c>
      <c r="B29" s="671" t="s">
        <v>96</v>
      </c>
      <c r="C29" s="672" t="s">
        <v>97</v>
      </c>
      <c r="D29" s="652" t="s">
        <v>98</v>
      </c>
      <c r="E29" s="669" t="s">
        <v>99</v>
      </c>
      <c r="F29" s="810">
        <v>30169</v>
      </c>
      <c r="G29" s="654"/>
      <c r="H29" s="648"/>
      <c r="I29" s="668"/>
      <c r="J29" s="813">
        <v>0</v>
      </c>
      <c r="K29" s="814">
        <f>F29+G29+H29+J29</f>
        <v>30169</v>
      </c>
      <c r="L29" s="815">
        <f t="shared" si="1"/>
        <v>10212.2065</v>
      </c>
      <c r="M29" s="822">
        <v>495</v>
      </c>
      <c r="N29" s="814">
        <v>0</v>
      </c>
      <c r="O29" s="816">
        <f>K29*0.0145</f>
        <v>437.45050000000003</v>
      </c>
      <c r="P29" s="822">
        <v>187</v>
      </c>
      <c r="Q29" s="814">
        <v>6117</v>
      </c>
      <c r="R29" s="814">
        <v>298</v>
      </c>
      <c r="S29" s="817">
        <f>SUM(L29:R29)</f>
        <v>17746.656999999999</v>
      </c>
      <c r="T29" s="818">
        <f t="shared" si="4"/>
        <v>47915.656999999999</v>
      </c>
      <c r="U29" s="608"/>
    </row>
    <row r="30" spans="1:21">
      <c r="A30" s="650">
        <v>16</v>
      </c>
      <c r="B30" s="660">
        <v>6682</v>
      </c>
      <c r="C30" s="661" t="s">
        <v>100</v>
      </c>
      <c r="D30" s="661" t="s">
        <v>101</v>
      </c>
      <c r="E30" s="676" t="s">
        <v>102</v>
      </c>
      <c r="F30" s="812">
        <v>44567</v>
      </c>
      <c r="G30" s="667"/>
      <c r="H30" s="677"/>
      <c r="I30" s="655">
        <v>46511</v>
      </c>
      <c r="J30" s="813">
        <v>0</v>
      </c>
      <c r="K30" s="814">
        <f>F30</f>
        <v>44567</v>
      </c>
      <c r="L30" s="815">
        <f t="shared" ref="L30:L39" si="5">K30*0.3385</f>
        <v>15085.9295</v>
      </c>
      <c r="M30" s="816">
        <v>495</v>
      </c>
      <c r="N30" s="816">
        <v>0</v>
      </c>
      <c r="O30" s="816">
        <f>K30*1.45%</f>
        <v>646.22149999999999</v>
      </c>
      <c r="P30" s="816">
        <v>187</v>
      </c>
      <c r="Q30" s="816">
        <v>9596</v>
      </c>
      <c r="R30" s="816">
        <v>329</v>
      </c>
      <c r="S30" s="823">
        <v>37266</v>
      </c>
      <c r="T30" s="816">
        <f t="shared" ref="T30:T39" si="6">K30+S30</f>
        <v>81833</v>
      </c>
      <c r="U30" s="608"/>
    </row>
    <row r="31" spans="1:21">
      <c r="A31" s="650">
        <v>17</v>
      </c>
      <c r="B31" s="651">
        <v>7022</v>
      </c>
      <c r="C31" s="652" t="s">
        <v>103</v>
      </c>
      <c r="D31" s="652" t="s">
        <v>104</v>
      </c>
      <c r="E31" s="669" t="s">
        <v>105</v>
      </c>
      <c r="F31" s="810">
        <v>49731</v>
      </c>
      <c r="G31" s="678"/>
      <c r="H31" s="679"/>
      <c r="I31" s="668">
        <v>46203</v>
      </c>
      <c r="J31" s="824">
        <v>0</v>
      </c>
      <c r="K31" s="814">
        <f>F31+G31+H31+J31</f>
        <v>49731</v>
      </c>
      <c r="L31" s="815">
        <f t="shared" si="5"/>
        <v>16833.943500000001</v>
      </c>
      <c r="M31" s="814">
        <v>495</v>
      </c>
      <c r="N31" s="814">
        <v>0</v>
      </c>
      <c r="O31" s="816">
        <f>K31*0.0145</f>
        <v>721.09950000000003</v>
      </c>
      <c r="P31" s="814">
        <v>187</v>
      </c>
      <c r="Q31" s="814">
        <v>3994</v>
      </c>
      <c r="R31" s="814">
        <v>298</v>
      </c>
      <c r="S31" s="817">
        <f>SUM(L31:R31)</f>
        <v>22529.043000000001</v>
      </c>
      <c r="T31" s="818">
        <f t="shared" si="6"/>
        <v>72260.043000000005</v>
      </c>
      <c r="U31" s="608"/>
    </row>
    <row r="32" spans="1:21">
      <c r="A32" s="650">
        <v>18</v>
      </c>
      <c r="B32" s="651">
        <v>6856</v>
      </c>
      <c r="C32" s="652" t="s">
        <v>106</v>
      </c>
      <c r="D32" s="652" t="s">
        <v>107</v>
      </c>
      <c r="E32" s="669" t="s">
        <v>108</v>
      </c>
      <c r="F32" s="810">
        <v>77783</v>
      </c>
      <c r="G32" s="654"/>
      <c r="H32" s="648"/>
      <c r="I32" s="668">
        <v>46858</v>
      </c>
      <c r="J32" s="813">
        <v>0</v>
      </c>
      <c r="K32" s="814">
        <f>F32+G32+H32+J32</f>
        <v>77783</v>
      </c>
      <c r="L32" s="815">
        <f t="shared" si="5"/>
        <v>26329.5455</v>
      </c>
      <c r="M32" s="814">
        <v>495</v>
      </c>
      <c r="N32" s="814">
        <v>0</v>
      </c>
      <c r="O32" s="816">
        <f>K32*0.0145</f>
        <v>1127.8535000000002</v>
      </c>
      <c r="P32" s="814">
        <v>187</v>
      </c>
      <c r="Q32" s="814">
        <v>3994</v>
      </c>
      <c r="R32" s="814">
        <v>298</v>
      </c>
      <c r="S32" s="817">
        <f>SUM(L32:R32)</f>
        <v>32431.399000000001</v>
      </c>
      <c r="T32" s="818">
        <f t="shared" si="6"/>
        <v>110214.399</v>
      </c>
      <c r="U32" s="680"/>
    </row>
    <row r="33" spans="1:21">
      <c r="A33" s="650">
        <v>19</v>
      </c>
      <c r="B33" s="660">
        <v>6274</v>
      </c>
      <c r="C33" s="661" t="s">
        <v>109</v>
      </c>
      <c r="D33" s="661" t="s">
        <v>110</v>
      </c>
      <c r="E33" s="676" t="s">
        <v>111</v>
      </c>
      <c r="F33" s="812">
        <v>250411.2</v>
      </c>
      <c r="G33" s="654"/>
      <c r="H33" s="648"/>
      <c r="I33" s="668"/>
      <c r="J33" s="813">
        <v>0</v>
      </c>
      <c r="K33" s="816">
        <f>F33</f>
        <v>250411.2</v>
      </c>
      <c r="L33" s="815">
        <f t="shared" si="5"/>
        <v>84764.191200000016</v>
      </c>
      <c r="M33" s="816">
        <v>495</v>
      </c>
      <c r="N33" s="816">
        <v>0</v>
      </c>
      <c r="O33" s="816">
        <f>K33*1.45%</f>
        <v>3630.9623999999999</v>
      </c>
      <c r="P33" s="816">
        <v>187</v>
      </c>
      <c r="Q33" s="816">
        <v>9596</v>
      </c>
      <c r="R33" s="816">
        <v>329</v>
      </c>
      <c r="S33" s="823">
        <f>SUM(L33:R33)</f>
        <v>99002.15360000002</v>
      </c>
      <c r="T33" s="816">
        <f t="shared" si="6"/>
        <v>349413.35360000003</v>
      </c>
      <c r="U33" s="608"/>
    </row>
    <row r="34" spans="1:21">
      <c r="A34" s="650">
        <v>20</v>
      </c>
      <c r="B34" s="660">
        <v>6850</v>
      </c>
      <c r="C34" s="661" t="s">
        <v>112</v>
      </c>
      <c r="D34" s="661" t="s">
        <v>113</v>
      </c>
      <c r="E34" s="676" t="s">
        <v>114</v>
      </c>
      <c r="F34" s="812">
        <v>41372</v>
      </c>
      <c r="G34" s="654"/>
      <c r="H34" s="648"/>
      <c r="I34" s="668"/>
      <c r="J34" s="813">
        <v>0</v>
      </c>
      <c r="K34" s="816">
        <f>F34</f>
        <v>41372</v>
      </c>
      <c r="L34" s="815">
        <f t="shared" si="5"/>
        <v>14004.422</v>
      </c>
      <c r="M34" s="816">
        <v>495</v>
      </c>
      <c r="N34" s="816">
        <v>0</v>
      </c>
      <c r="O34" s="816">
        <f>K34*1.45%</f>
        <v>599.89400000000001</v>
      </c>
      <c r="P34" s="816">
        <v>187</v>
      </c>
      <c r="Q34" s="816">
        <v>9596</v>
      </c>
      <c r="R34" s="816">
        <v>329</v>
      </c>
      <c r="S34" s="823">
        <f>SUM(L34:R34)</f>
        <v>25211.315999999999</v>
      </c>
      <c r="T34" s="816">
        <f t="shared" si="6"/>
        <v>66583.315999999992</v>
      </c>
      <c r="U34" s="608"/>
    </row>
    <row r="35" spans="1:21">
      <c r="A35" s="650">
        <v>21</v>
      </c>
      <c r="B35" s="651">
        <v>6905</v>
      </c>
      <c r="C35" s="652" t="s">
        <v>115</v>
      </c>
      <c r="D35" s="652" t="s">
        <v>116</v>
      </c>
      <c r="E35" s="669" t="s">
        <v>117</v>
      </c>
      <c r="F35" s="810">
        <v>55601</v>
      </c>
      <c r="G35" s="654"/>
      <c r="H35" s="648"/>
      <c r="I35" s="655">
        <v>46326</v>
      </c>
      <c r="J35" s="813">
        <v>0</v>
      </c>
      <c r="K35" s="814">
        <f>F35+G35+H35+J35</f>
        <v>55601</v>
      </c>
      <c r="L35" s="815">
        <f t="shared" si="5"/>
        <v>18820.9385</v>
      </c>
      <c r="M35" s="814">
        <v>495</v>
      </c>
      <c r="N35" s="814">
        <v>0</v>
      </c>
      <c r="O35" s="816">
        <f>K35*0.0145</f>
        <v>806.21450000000004</v>
      </c>
      <c r="P35" s="814">
        <v>187</v>
      </c>
      <c r="Q35" s="814">
        <v>6117</v>
      </c>
      <c r="R35" s="814">
        <v>298</v>
      </c>
      <c r="S35" s="817">
        <f>SUM(L35:R35)</f>
        <v>26724.152999999998</v>
      </c>
      <c r="T35" s="818">
        <f t="shared" si="6"/>
        <v>82325.152999999991</v>
      </c>
      <c r="U35" s="608"/>
    </row>
    <row r="36" spans="1:21">
      <c r="A36" s="650">
        <v>22</v>
      </c>
      <c r="B36" s="660">
        <v>6541</v>
      </c>
      <c r="C36" s="661" t="s">
        <v>118</v>
      </c>
      <c r="D36" s="661" t="s">
        <v>119</v>
      </c>
      <c r="E36" s="676" t="s">
        <v>120</v>
      </c>
      <c r="F36" s="812">
        <v>73072</v>
      </c>
      <c r="G36" s="681"/>
      <c r="H36" s="681"/>
      <c r="I36" s="655">
        <v>46436</v>
      </c>
      <c r="J36" s="813">
        <v>0</v>
      </c>
      <c r="K36" s="823">
        <v>73072</v>
      </c>
      <c r="L36" s="815">
        <f t="shared" si="5"/>
        <v>24734.872000000003</v>
      </c>
      <c r="M36" s="816">
        <v>495</v>
      </c>
      <c r="N36" s="816">
        <v>0</v>
      </c>
      <c r="O36" s="816">
        <f>K36*1.45%</f>
        <v>1059.5439999999999</v>
      </c>
      <c r="P36" s="816">
        <v>187</v>
      </c>
      <c r="Q36" s="816">
        <v>9596</v>
      </c>
      <c r="R36" s="816">
        <v>329</v>
      </c>
      <c r="S36" s="823">
        <v>27172</v>
      </c>
      <c r="T36" s="816">
        <f t="shared" si="6"/>
        <v>100244</v>
      </c>
      <c r="U36" s="608"/>
    </row>
    <row r="37" spans="1:21">
      <c r="A37" s="650">
        <v>23</v>
      </c>
      <c r="B37" s="682">
        <v>6908</v>
      </c>
      <c r="C37" s="683" t="s">
        <v>121</v>
      </c>
      <c r="D37" s="683" t="s">
        <v>122</v>
      </c>
      <c r="E37" s="669" t="s">
        <v>123</v>
      </c>
      <c r="F37" s="810">
        <v>78508</v>
      </c>
      <c r="G37" s="654"/>
      <c r="H37" s="648"/>
      <c r="I37" s="668">
        <v>46425</v>
      </c>
      <c r="J37" s="813">
        <v>0</v>
      </c>
      <c r="K37" s="814">
        <f>F37+G37+H37+J37</f>
        <v>78508</v>
      </c>
      <c r="L37" s="815">
        <f t="shared" si="5"/>
        <v>26574.958000000002</v>
      </c>
      <c r="M37" s="814">
        <v>495</v>
      </c>
      <c r="N37" s="814">
        <v>0</v>
      </c>
      <c r="O37" s="816">
        <f>K37*0.0145</f>
        <v>1138.366</v>
      </c>
      <c r="P37" s="814">
        <v>187</v>
      </c>
      <c r="Q37" s="814">
        <v>9596</v>
      </c>
      <c r="R37" s="814">
        <v>298</v>
      </c>
      <c r="S37" s="817">
        <f>SUM(L37:R37)</f>
        <v>38289.324000000001</v>
      </c>
      <c r="T37" s="818">
        <f t="shared" si="6"/>
        <v>116797.32399999999</v>
      </c>
      <c r="U37" s="608"/>
    </row>
    <row r="38" spans="1:21">
      <c r="A38" s="650">
        <v>24</v>
      </c>
      <c r="B38" s="651">
        <v>7148</v>
      </c>
      <c r="C38" s="652" t="s">
        <v>124</v>
      </c>
      <c r="D38" s="652" t="s">
        <v>125</v>
      </c>
      <c r="E38" s="669" t="s">
        <v>126</v>
      </c>
      <c r="F38" s="810">
        <v>81531</v>
      </c>
      <c r="G38" s="654"/>
      <c r="H38" s="654"/>
      <c r="I38" s="668"/>
      <c r="J38" s="813">
        <v>0</v>
      </c>
      <c r="K38" s="818">
        <f>F38+G38+H38+J38</f>
        <v>81531</v>
      </c>
      <c r="L38" s="825">
        <f t="shared" si="5"/>
        <v>27598.2435</v>
      </c>
      <c r="M38" s="814">
        <v>495</v>
      </c>
      <c r="N38" s="814">
        <v>0</v>
      </c>
      <c r="O38" s="814">
        <f>K38*1.45%</f>
        <v>1182.1994999999999</v>
      </c>
      <c r="P38" s="814">
        <v>187</v>
      </c>
      <c r="Q38" s="826">
        <v>3994</v>
      </c>
      <c r="R38" s="827">
        <v>0</v>
      </c>
      <c r="S38" s="825">
        <v>23046</v>
      </c>
      <c r="T38" s="818">
        <f t="shared" si="6"/>
        <v>104577</v>
      </c>
      <c r="U38" s="608"/>
    </row>
    <row r="39" spans="1:21" ht="15" customHeight="1">
      <c r="A39" s="650">
        <v>25</v>
      </c>
      <c r="B39" s="651">
        <v>6702</v>
      </c>
      <c r="C39" s="652" t="s">
        <v>127</v>
      </c>
      <c r="D39" s="652" t="s">
        <v>128</v>
      </c>
      <c r="E39" s="669" t="s">
        <v>129</v>
      </c>
      <c r="F39" s="810">
        <v>58373</v>
      </c>
      <c r="G39" s="654"/>
      <c r="H39" s="654"/>
      <c r="I39" s="668">
        <v>46723</v>
      </c>
      <c r="J39" s="813">
        <v>0</v>
      </c>
      <c r="K39" s="818">
        <f>F39+G39+H39+J39</f>
        <v>58373</v>
      </c>
      <c r="L39" s="825">
        <f t="shared" si="5"/>
        <v>19759.2605</v>
      </c>
      <c r="M39" s="814">
        <v>495</v>
      </c>
      <c r="N39" s="814">
        <v>0</v>
      </c>
      <c r="O39" s="814">
        <f>K39*1.45%</f>
        <v>846.40849999999989</v>
      </c>
      <c r="P39" s="814">
        <v>187</v>
      </c>
      <c r="Q39" s="826">
        <v>3994</v>
      </c>
      <c r="R39" s="827">
        <v>0</v>
      </c>
      <c r="S39" s="825">
        <v>23046</v>
      </c>
      <c r="T39" s="818">
        <f t="shared" si="6"/>
        <v>81419</v>
      </c>
      <c r="U39" s="608"/>
    </row>
    <row r="40" spans="1:21">
      <c r="A40" s="685"/>
      <c r="B40" s="686"/>
      <c r="C40" s="686"/>
      <c r="D40" s="687" t="s">
        <v>130</v>
      </c>
      <c r="E40" s="688" t="s">
        <v>131</v>
      </c>
      <c r="F40" s="689">
        <f ca="1">SUM(F15:F65)</f>
        <v>1295599</v>
      </c>
      <c r="G40" s="690">
        <v>0</v>
      </c>
      <c r="H40" s="690">
        <v>0</v>
      </c>
      <c r="I40" s="688" t="s">
        <v>131</v>
      </c>
      <c r="J40" s="690">
        <f t="shared" ref="J40:T40" ca="1" si="7">SUM(J15:J65)</f>
        <v>0</v>
      </c>
      <c r="K40" s="691">
        <f t="shared" ca="1" si="7"/>
        <v>1295599</v>
      </c>
      <c r="L40" s="690">
        <f t="shared" ca="1" si="7"/>
        <v>438560.26150000002</v>
      </c>
      <c r="M40" s="690">
        <f t="shared" ca="1" si="7"/>
        <v>12870</v>
      </c>
      <c r="N40" s="692">
        <f t="shared" ca="1" si="7"/>
        <v>0</v>
      </c>
      <c r="O40" s="692">
        <f t="shared" ca="1" si="7"/>
        <v>18786.1855</v>
      </c>
      <c r="P40" s="692">
        <f t="shared" ca="1" si="7"/>
        <v>4862</v>
      </c>
      <c r="Q40" s="692">
        <f t="shared" ca="1" si="7"/>
        <v>162692</v>
      </c>
      <c r="R40" s="692">
        <f t="shared" ca="1" si="7"/>
        <v>7429</v>
      </c>
      <c r="S40" s="692">
        <f t="shared" ca="1" si="7"/>
        <v>642342.02100000007</v>
      </c>
      <c r="T40" s="692">
        <f t="shared" ca="1" si="7"/>
        <v>1937941.0209999997</v>
      </c>
      <c r="U40" s="608"/>
    </row>
    <row r="41" spans="1:21">
      <c r="A41" s="793" t="s">
        <v>132</v>
      </c>
      <c r="B41" s="693"/>
      <c r="C41" s="608"/>
      <c r="D41" s="608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08"/>
      <c r="P41" s="608"/>
      <c r="Q41" s="608"/>
      <c r="R41" s="608"/>
      <c r="S41" s="608"/>
      <c r="T41" s="608"/>
      <c r="U41" s="608"/>
    </row>
    <row r="42" spans="1:21">
      <c r="A42" s="793" t="s">
        <v>133</v>
      </c>
      <c r="B42" s="800"/>
      <c r="C42" s="608"/>
      <c r="D42" s="608"/>
      <c r="E42" s="608"/>
      <c r="F42" s="608"/>
      <c r="G42" s="608"/>
      <c r="H42" s="608"/>
      <c r="I42" s="608"/>
      <c r="J42" s="608"/>
      <c r="K42" s="608"/>
      <c r="L42" s="1058"/>
      <c r="M42" s="1058"/>
      <c r="N42" s="608"/>
      <c r="O42" s="608"/>
      <c r="P42" s="608"/>
      <c r="Q42" s="608"/>
      <c r="R42" s="608"/>
      <c r="S42" s="608"/>
      <c r="T42" s="608"/>
      <c r="U42" s="608"/>
    </row>
    <row r="43" spans="1:21">
      <c r="A43" s="793" t="s">
        <v>134</v>
      </c>
      <c r="B43" s="800"/>
      <c r="C43" s="608"/>
      <c r="D43" s="608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08"/>
      <c r="P43" s="608"/>
      <c r="Q43" s="608"/>
      <c r="R43" s="608"/>
      <c r="S43" s="608"/>
      <c r="T43" s="608"/>
      <c r="U43" s="608"/>
    </row>
    <row r="44" spans="1:21">
      <c r="A44" s="793" t="s">
        <v>135</v>
      </c>
      <c r="B44" s="800"/>
      <c r="C44" s="608"/>
      <c r="D44" s="608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08"/>
      <c r="P44" s="608"/>
      <c r="Q44" s="608"/>
      <c r="R44" s="608"/>
      <c r="S44" s="608"/>
      <c r="T44" s="608"/>
      <c r="U44" s="608"/>
    </row>
    <row r="45" spans="1:21">
      <c r="A45" s="793" t="s">
        <v>136</v>
      </c>
      <c r="B45" s="800"/>
      <c r="C45" s="608"/>
      <c r="D45" s="608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08"/>
      <c r="P45" s="608"/>
      <c r="Q45" s="608"/>
      <c r="R45" s="608"/>
      <c r="S45" s="608"/>
      <c r="T45" s="608"/>
      <c r="U45" s="608"/>
    </row>
    <row r="46" spans="1:21">
      <c r="A46" s="800" t="s">
        <v>0</v>
      </c>
      <c r="B46" s="800"/>
      <c r="C46" s="800"/>
      <c r="D46" s="800" t="s">
        <v>1</v>
      </c>
      <c r="E46" s="801"/>
      <c r="F46" s="800" t="s">
        <v>2</v>
      </c>
      <c r="G46" s="801"/>
      <c r="H46" s="801"/>
      <c r="I46" s="801"/>
      <c r="J46" s="801"/>
      <c r="K46" s="801"/>
      <c r="L46" s="801"/>
      <c r="M46" s="801"/>
      <c r="N46" s="801"/>
      <c r="O46" s="1050"/>
      <c r="P46" s="1050"/>
      <c r="Q46" s="1050"/>
      <c r="R46" s="1050"/>
      <c r="S46" s="1050"/>
      <c r="T46" s="1050"/>
      <c r="U46" s="608"/>
    </row>
    <row r="47" spans="1:21" ht="8.25" customHeight="1">
      <c r="A47" s="800"/>
      <c r="B47" s="800"/>
      <c r="C47" s="800"/>
      <c r="D47" s="800"/>
      <c r="E47" s="801"/>
      <c r="F47" s="801"/>
      <c r="G47" s="801"/>
      <c r="H47" s="801"/>
      <c r="I47" s="801"/>
      <c r="J47" s="801"/>
      <c r="K47" s="801"/>
      <c r="L47" s="801"/>
      <c r="M47" s="801"/>
      <c r="N47" s="801"/>
      <c r="O47" s="801"/>
      <c r="P47" s="801"/>
      <c r="Q47" s="801"/>
      <c r="R47" s="801"/>
      <c r="S47" s="801"/>
      <c r="T47" s="801"/>
      <c r="U47" s="608"/>
    </row>
    <row r="48" spans="1:21">
      <c r="A48" s="800" t="s">
        <v>3</v>
      </c>
      <c r="B48" s="800"/>
      <c r="C48" s="800"/>
      <c r="D48" s="800" t="s">
        <v>4</v>
      </c>
      <c r="E48" s="801"/>
      <c r="F48" s="801"/>
      <c r="G48" s="801"/>
      <c r="H48" s="801"/>
      <c r="I48" s="801"/>
      <c r="J48" s="801"/>
      <c r="K48" s="801"/>
      <c r="L48" s="801"/>
      <c r="M48" s="801"/>
      <c r="N48" s="801"/>
      <c r="O48" s="801"/>
      <c r="P48" s="801"/>
      <c r="Q48" s="801"/>
      <c r="R48" s="801"/>
      <c r="S48" s="801"/>
      <c r="T48" s="801"/>
      <c r="U48" s="608"/>
    </row>
    <row r="49" spans="1:21" ht="8.25" customHeight="1">
      <c r="A49" s="800"/>
      <c r="B49" s="800"/>
      <c r="C49" s="800"/>
      <c r="D49" s="800"/>
      <c r="E49" s="801"/>
      <c r="F49" s="801"/>
      <c r="G49" s="801"/>
      <c r="H49" s="801"/>
      <c r="I49" s="801"/>
      <c r="J49" s="801"/>
      <c r="K49" s="801"/>
      <c r="L49" s="801"/>
      <c r="M49" s="801"/>
      <c r="N49" s="801"/>
      <c r="O49" s="801"/>
      <c r="P49" s="801"/>
      <c r="Q49" s="801"/>
      <c r="R49" s="801"/>
      <c r="S49" s="801"/>
      <c r="T49" s="801"/>
      <c r="U49" s="608"/>
    </row>
    <row r="50" spans="1:21">
      <c r="A50" s="800" t="s">
        <v>5</v>
      </c>
      <c r="B50" s="800"/>
      <c r="C50" s="800"/>
      <c r="D50" s="610" t="s">
        <v>137</v>
      </c>
      <c r="E50" s="801"/>
      <c r="F50" s="801"/>
      <c r="G50" s="801"/>
      <c r="H50" s="801"/>
      <c r="I50" s="801"/>
      <c r="J50" s="801"/>
      <c r="K50" s="801"/>
      <c r="L50" s="801"/>
      <c r="M50" s="801"/>
      <c r="N50" s="801"/>
      <c r="O50" s="801"/>
      <c r="P50" s="801"/>
      <c r="Q50" s="801"/>
      <c r="R50" s="801"/>
      <c r="S50" s="801"/>
      <c r="T50" s="801"/>
      <c r="U50" s="608"/>
    </row>
    <row r="51" spans="1:21" ht="8.25" customHeight="1">
      <c r="A51" s="800"/>
      <c r="B51" s="800"/>
      <c r="C51" s="800"/>
      <c r="D51" s="610"/>
      <c r="E51" s="801"/>
      <c r="F51" s="801"/>
      <c r="G51" s="801"/>
      <c r="H51" s="801"/>
      <c r="I51" s="801"/>
      <c r="J51" s="801"/>
      <c r="K51" s="801"/>
      <c r="L51" s="801"/>
      <c r="M51" s="801"/>
      <c r="N51" s="801"/>
      <c r="O51" s="801"/>
      <c r="P51" s="801"/>
      <c r="Q51" s="801"/>
      <c r="R51" s="801"/>
      <c r="S51" s="801"/>
      <c r="T51" s="801"/>
      <c r="U51" s="608"/>
    </row>
    <row r="52" spans="1:21">
      <c r="A52" s="800" t="s">
        <v>7</v>
      </c>
      <c r="B52" s="800"/>
      <c r="C52" s="800"/>
      <c r="D52" s="610" t="s">
        <v>8</v>
      </c>
      <c r="E52" s="801"/>
      <c r="F52" s="801"/>
      <c r="G52" s="610" t="s">
        <v>9</v>
      </c>
      <c r="H52" s="801"/>
      <c r="I52" s="801"/>
      <c r="J52" s="801"/>
      <c r="K52" s="801"/>
      <c r="L52" s="611"/>
      <c r="M52" s="611"/>
      <c r="N52" s="611"/>
      <c r="O52" s="611"/>
      <c r="P52" s="611"/>
      <c r="Q52" s="611"/>
      <c r="R52" s="611"/>
      <c r="S52" s="611"/>
      <c r="T52" s="801"/>
      <c r="U52" s="608"/>
    </row>
    <row r="53" spans="1:21" ht="16.5" thickBot="1">
      <c r="A53" s="801"/>
      <c r="B53" s="801"/>
      <c r="C53" s="801"/>
      <c r="D53" s="801"/>
      <c r="E53" s="801"/>
      <c r="F53" s="612"/>
      <c r="G53" s="612"/>
      <c r="H53" s="612"/>
      <c r="I53" s="612"/>
      <c r="J53" s="612"/>
      <c r="K53" s="801"/>
      <c r="L53" s="801"/>
      <c r="M53" s="801"/>
      <c r="N53" s="801"/>
      <c r="O53" s="801"/>
      <c r="P53" s="801"/>
      <c r="Q53" s="612"/>
      <c r="R53" s="612"/>
      <c r="S53" s="801"/>
      <c r="T53" s="801"/>
      <c r="U53" s="608"/>
    </row>
    <row r="54" spans="1:21" ht="16.5" thickTop="1" thickBot="1">
      <c r="A54" s="801"/>
      <c r="B54" s="1061" t="s">
        <v>10</v>
      </c>
      <c r="C54" s="1062"/>
      <c r="D54" s="1062"/>
      <c r="E54" s="1062"/>
      <c r="F54" s="1062"/>
      <c r="G54" s="1062"/>
      <c r="H54" s="1062"/>
      <c r="I54" s="1062"/>
      <c r="J54" s="1063"/>
      <c r="K54" s="801"/>
      <c r="L54" s="801"/>
      <c r="M54" s="801"/>
      <c r="N54" s="801"/>
      <c r="O54" s="801"/>
      <c r="P54" s="801"/>
      <c r="Q54" s="1061" t="s">
        <v>10</v>
      </c>
      <c r="R54" s="1063"/>
      <c r="S54" s="801"/>
      <c r="T54" s="801"/>
      <c r="U54" s="608"/>
    </row>
    <row r="55" spans="1:21" ht="15.75" thickTop="1">
      <c r="A55" s="801"/>
      <c r="B55" s="694"/>
      <c r="C55" s="801"/>
      <c r="D55" s="801"/>
      <c r="E55" s="801"/>
      <c r="F55" s="801"/>
      <c r="G55" s="801"/>
      <c r="H55" s="801"/>
      <c r="I55" s="801"/>
      <c r="J55" s="695"/>
      <c r="K55" s="801"/>
      <c r="L55" s="801"/>
      <c r="M55" s="801"/>
      <c r="N55" s="801"/>
      <c r="O55" s="801"/>
      <c r="P55" s="801"/>
      <c r="Q55" s="694"/>
      <c r="R55" s="695"/>
      <c r="S55" s="801"/>
      <c r="T55" s="801"/>
      <c r="U55" s="608"/>
    </row>
    <row r="56" spans="1:21">
      <c r="A56" s="801"/>
      <c r="B56" s="696" t="s">
        <v>11</v>
      </c>
      <c r="C56" s="616" t="s">
        <v>12</v>
      </c>
      <c r="D56" s="611" t="s">
        <v>13</v>
      </c>
      <c r="E56" s="616" t="s">
        <v>14</v>
      </c>
      <c r="F56" s="611" t="s">
        <v>15</v>
      </c>
      <c r="G56" s="617" t="s">
        <v>16</v>
      </c>
      <c r="H56" s="617" t="s">
        <v>17</v>
      </c>
      <c r="I56" s="617" t="s">
        <v>18</v>
      </c>
      <c r="J56" s="697" t="s">
        <v>19</v>
      </c>
      <c r="K56" s="616" t="s">
        <v>20</v>
      </c>
      <c r="L56" s="616" t="s">
        <v>21</v>
      </c>
      <c r="M56" s="611" t="s">
        <v>22</v>
      </c>
      <c r="N56" s="611" t="s">
        <v>23</v>
      </c>
      <c r="O56" s="611" t="s">
        <v>24</v>
      </c>
      <c r="P56" s="611" t="s">
        <v>25</v>
      </c>
      <c r="Q56" s="698" t="s">
        <v>26</v>
      </c>
      <c r="R56" s="697" t="s">
        <v>27</v>
      </c>
      <c r="S56" s="698" t="s">
        <v>28</v>
      </c>
      <c r="T56" s="620" t="s">
        <v>29</v>
      </c>
      <c r="U56" s="608"/>
    </row>
    <row r="57" spans="1:21">
      <c r="A57" s="621"/>
      <c r="B57" s="699" t="s">
        <v>2</v>
      </c>
      <c r="C57" s="623"/>
      <c r="D57" s="624" t="s">
        <v>2</v>
      </c>
      <c r="E57" s="624" t="s">
        <v>2</v>
      </c>
      <c r="F57" s="624" t="s">
        <v>2</v>
      </c>
      <c r="G57" s="625"/>
      <c r="H57" s="625" t="s">
        <v>2</v>
      </c>
      <c r="I57" s="1054" t="s">
        <v>30</v>
      </c>
      <c r="J57" s="1055"/>
      <c r="K57" s="626" t="s">
        <v>2</v>
      </c>
      <c r="L57" s="621"/>
      <c r="M57" s="626"/>
      <c r="N57" s="626"/>
      <c r="O57" s="626" t="s">
        <v>31</v>
      </c>
      <c r="P57" s="626"/>
      <c r="Q57" s="700"/>
      <c r="R57" s="701"/>
      <c r="S57" s="629"/>
      <c r="T57" s="630"/>
      <c r="U57" s="608"/>
    </row>
    <row r="58" spans="1:21">
      <c r="A58" s="631"/>
      <c r="B58" s="702" t="s">
        <v>32</v>
      </c>
      <c r="C58" s="625" t="s">
        <v>32</v>
      </c>
      <c r="D58" s="625" t="s">
        <v>33</v>
      </c>
      <c r="E58" s="625" t="s">
        <v>34</v>
      </c>
      <c r="F58" s="625" t="s">
        <v>2</v>
      </c>
      <c r="G58" s="625"/>
      <c r="H58" s="625" t="s">
        <v>2</v>
      </c>
      <c r="I58" s="1056"/>
      <c r="J58" s="1057"/>
      <c r="K58" s="633" t="s">
        <v>35</v>
      </c>
      <c r="L58" s="741" t="s">
        <v>36</v>
      </c>
      <c r="M58" s="741" t="s">
        <v>37</v>
      </c>
      <c r="N58" s="741" t="s">
        <v>38</v>
      </c>
      <c r="O58" s="741" t="s">
        <v>39</v>
      </c>
      <c r="P58" s="621" t="s">
        <v>40</v>
      </c>
      <c r="Q58" s="699" t="s">
        <v>41</v>
      </c>
      <c r="R58" s="703" t="s">
        <v>42</v>
      </c>
      <c r="S58" s="629" t="s">
        <v>43</v>
      </c>
      <c r="T58" s="635" t="s">
        <v>44</v>
      </c>
      <c r="U58" s="608"/>
    </row>
    <row r="59" spans="1:21">
      <c r="A59" s="636" t="s">
        <v>45</v>
      </c>
      <c r="B59" s="702" t="s">
        <v>46</v>
      </c>
      <c r="C59" s="625" t="s">
        <v>47</v>
      </c>
      <c r="D59" s="625" t="s">
        <v>48</v>
      </c>
      <c r="E59" s="625" t="s">
        <v>49</v>
      </c>
      <c r="F59" s="625" t="s">
        <v>50</v>
      </c>
      <c r="G59" s="625" t="s">
        <v>51</v>
      </c>
      <c r="H59" s="704" t="s">
        <v>52</v>
      </c>
      <c r="I59" s="705" t="s">
        <v>53</v>
      </c>
      <c r="J59" s="706" t="s">
        <v>54</v>
      </c>
      <c r="K59" s="707" t="s">
        <v>55</v>
      </c>
      <c r="L59" s="742" t="s">
        <v>56</v>
      </c>
      <c r="M59" s="742" t="s">
        <v>57</v>
      </c>
      <c r="N59" s="742" t="s">
        <v>58</v>
      </c>
      <c r="O59" s="742" t="s">
        <v>59</v>
      </c>
      <c r="P59" s="631" t="s">
        <v>60</v>
      </c>
      <c r="Q59" s="708" t="s">
        <v>61</v>
      </c>
      <c r="R59" s="709" t="s">
        <v>61</v>
      </c>
      <c r="S59" s="707" t="s">
        <v>62</v>
      </c>
      <c r="T59" s="635" t="s">
        <v>63</v>
      </c>
      <c r="U59" s="608"/>
    </row>
    <row r="60" spans="1:21">
      <c r="A60" s="710">
        <v>26</v>
      </c>
      <c r="B60" s="660">
        <v>6851</v>
      </c>
      <c r="C60" s="661" t="s">
        <v>138</v>
      </c>
      <c r="D60" s="661" t="s">
        <v>139</v>
      </c>
      <c r="E60" s="676" t="s">
        <v>120</v>
      </c>
      <c r="F60" s="666">
        <v>73072</v>
      </c>
      <c r="G60" s="667"/>
      <c r="H60" s="667"/>
      <c r="I60" s="655">
        <v>46594</v>
      </c>
      <c r="J60" s="665" t="s">
        <v>140</v>
      </c>
      <c r="K60" s="673">
        <f>F60</f>
        <v>73072</v>
      </c>
      <c r="L60" s="674">
        <f>K60*0.3385</f>
        <v>24734.872000000003</v>
      </c>
      <c r="M60" s="658">
        <v>495</v>
      </c>
      <c r="N60" s="667">
        <v>0</v>
      </c>
      <c r="O60" s="675">
        <f>K60*1.45%</f>
        <v>1059.5439999999999</v>
      </c>
      <c r="P60" s="658">
        <v>187</v>
      </c>
      <c r="Q60" s="658">
        <v>7215</v>
      </c>
      <c r="R60" s="711">
        <v>554</v>
      </c>
      <c r="S60" s="673">
        <v>27172</v>
      </c>
      <c r="T60" s="658">
        <f>K60+S60</f>
        <v>100244</v>
      </c>
      <c r="U60" s="608"/>
    </row>
    <row r="61" spans="1:21">
      <c r="A61" s="712">
        <f>SUM(A60+1)</f>
        <v>27</v>
      </c>
      <c r="B61" s="660">
        <v>6709</v>
      </c>
      <c r="C61" s="661" t="s">
        <v>141</v>
      </c>
      <c r="D61" s="661" t="s">
        <v>142</v>
      </c>
      <c r="E61" s="676" t="s">
        <v>143</v>
      </c>
      <c r="F61" s="666">
        <v>86219</v>
      </c>
      <c r="G61" s="713"/>
      <c r="H61" s="713"/>
      <c r="I61" s="655">
        <v>46564</v>
      </c>
      <c r="J61" s="656" t="s">
        <v>140</v>
      </c>
      <c r="K61" s="684">
        <v>83568</v>
      </c>
      <c r="L61" s="684">
        <f>K61*0.3385</f>
        <v>28287.768000000004</v>
      </c>
      <c r="M61" s="657">
        <v>495</v>
      </c>
      <c r="N61" s="654">
        <v>0</v>
      </c>
      <c r="O61" s="714">
        <f>K61*1.45%</f>
        <v>1211.7359999999999</v>
      </c>
      <c r="P61" s="657">
        <v>187</v>
      </c>
      <c r="Q61" s="659">
        <v>3994</v>
      </c>
      <c r="R61" s="657">
        <v>298</v>
      </c>
      <c r="S61" s="684">
        <v>32751</v>
      </c>
      <c r="T61" s="657">
        <f>K61+S61</f>
        <v>116319</v>
      </c>
      <c r="U61" s="608"/>
    </row>
    <row r="62" spans="1:21" ht="25.5">
      <c r="A62" s="712">
        <f t="shared" ref="A62:A84" si="8">SUM(A61+1)</f>
        <v>28</v>
      </c>
      <c r="B62" s="660">
        <v>7201</v>
      </c>
      <c r="C62" s="661" t="s">
        <v>144</v>
      </c>
      <c r="D62" s="661" t="s">
        <v>145</v>
      </c>
      <c r="E62" s="676" t="s">
        <v>146</v>
      </c>
      <c r="F62" s="666">
        <v>28269</v>
      </c>
      <c r="G62" s="667"/>
      <c r="H62" s="667"/>
      <c r="I62" s="655"/>
      <c r="J62" s="665">
        <v>0</v>
      </c>
      <c r="K62" s="658">
        <f>F62+G62+H62+J62</f>
        <v>28269</v>
      </c>
      <c r="L62" s="674">
        <f>K62*0.3385</f>
        <v>9569.0565000000006</v>
      </c>
      <c r="M62" s="658">
        <v>495</v>
      </c>
      <c r="N62" s="658">
        <v>0</v>
      </c>
      <c r="O62" s="658">
        <f>K62*0.0145</f>
        <v>409.90050000000002</v>
      </c>
      <c r="P62" s="658">
        <v>187</v>
      </c>
      <c r="Q62" s="658">
        <v>7215</v>
      </c>
      <c r="R62" s="711">
        <v>554</v>
      </c>
      <c r="S62" s="744">
        <f>SUM(L62:R62)</f>
        <v>18429.957000000002</v>
      </c>
      <c r="T62" s="745">
        <f>K62+S62</f>
        <v>46698.957000000002</v>
      </c>
      <c r="U62" s="608"/>
    </row>
    <row r="63" spans="1:21">
      <c r="A63" s="712">
        <f t="shared" si="8"/>
        <v>29</v>
      </c>
      <c r="B63" s="660">
        <v>6587</v>
      </c>
      <c r="C63" s="661" t="s">
        <v>147</v>
      </c>
      <c r="D63" s="661" t="s">
        <v>148</v>
      </c>
      <c r="E63" s="676" t="s">
        <v>146</v>
      </c>
      <c r="F63" s="666">
        <v>28269</v>
      </c>
      <c r="G63" s="667"/>
      <c r="H63" s="667"/>
      <c r="I63" s="655"/>
      <c r="J63" s="665" t="s">
        <v>140</v>
      </c>
      <c r="K63" s="673">
        <v>28269</v>
      </c>
      <c r="L63" s="674">
        <f t="shared" ref="L63:L81" si="9">K63*0.3385</f>
        <v>9569.0565000000006</v>
      </c>
      <c r="M63" s="658">
        <v>495</v>
      </c>
      <c r="N63" s="667">
        <v>0</v>
      </c>
      <c r="O63" s="675">
        <f>K63*1.45%</f>
        <v>409.90049999999997</v>
      </c>
      <c r="P63" s="658">
        <v>187</v>
      </c>
      <c r="Q63" s="658">
        <v>7215</v>
      </c>
      <c r="R63" s="711">
        <v>554</v>
      </c>
      <c r="S63" s="673">
        <v>18586</v>
      </c>
      <c r="T63" s="658">
        <f t="shared" ref="T63:T81" si="10">K63+S63</f>
        <v>46855</v>
      </c>
      <c r="U63" s="608"/>
    </row>
    <row r="64" spans="1:21">
      <c r="A64" s="712">
        <f t="shared" si="8"/>
        <v>30</v>
      </c>
      <c r="B64" s="660">
        <v>6586</v>
      </c>
      <c r="C64" s="661" t="s">
        <v>67</v>
      </c>
      <c r="D64" s="661" t="s">
        <v>149</v>
      </c>
      <c r="E64" s="676" t="s">
        <v>99</v>
      </c>
      <c r="F64" s="666">
        <v>30169</v>
      </c>
      <c r="G64" s="667"/>
      <c r="H64" s="667"/>
      <c r="I64" s="655"/>
      <c r="J64" s="665" t="s">
        <v>140</v>
      </c>
      <c r="K64" s="673">
        <v>31169</v>
      </c>
      <c r="L64" s="674">
        <f t="shared" si="9"/>
        <v>10550.7065</v>
      </c>
      <c r="M64" s="658">
        <v>495</v>
      </c>
      <c r="N64" s="667">
        <v>0</v>
      </c>
      <c r="O64" s="675">
        <f>K64*1.45%</f>
        <v>451.95049999999998</v>
      </c>
      <c r="P64" s="658">
        <v>187</v>
      </c>
      <c r="Q64" s="658">
        <v>7215</v>
      </c>
      <c r="R64" s="711">
        <v>554</v>
      </c>
      <c r="S64" s="673">
        <v>19521</v>
      </c>
      <c r="T64" s="658">
        <f t="shared" si="10"/>
        <v>50690</v>
      </c>
      <c r="U64" s="608"/>
    </row>
    <row r="65" spans="1:21" ht="15" customHeight="1">
      <c r="A65" s="712">
        <f t="shared" si="8"/>
        <v>31</v>
      </c>
      <c r="B65" s="660">
        <v>6411</v>
      </c>
      <c r="C65" s="661" t="s">
        <v>67</v>
      </c>
      <c r="D65" s="661" t="s">
        <v>150</v>
      </c>
      <c r="E65" s="676" t="s">
        <v>99</v>
      </c>
      <c r="F65" s="666">
        <v>30169</v>
      </c>
      <c r="G65" s="667"/>
      <c r="H65" s="667"/>
      <c r="I65" s="655"/>
      <c r="J65" s="665" t="s">
        <v>140</v>
      </c>
      <c r="K65" s="673">
        <v>30169</v>
      </c>
      <c r="L65" s="674">
        <f t="shared" si="9"/>
        <v>10212.2065</v>
      </c>
      <c r="M65" s="658">
        <v>495</v>
      </c>
      <c r="N65" s="667">
        <v>0</v>
      </c>
      <c r="O65" s="675">
        <f>K65*1.45%</f>
        <v>437.45049999999998</v>
      </c>
      <c r="P65" s="658">
        <v>187</v>
      </c>
      <c r="Q65" s="658">
        <v>7215</v>
      </c>
      <c r="R65" s="711">
        <v>554</v>
      </c>
      <c r="S65" s="673">
        <v>19198</v>
      </c>
      <c r="T65" s="658">
        <f t="shared" si="10"/>
        <v>49367</v>
      </c>
      <c r="U65" s="608"/>
    </row>
    <row r="66" spans="1:21">
      <c r="A66" s="712">
        <f t="shared" si="8"/>
        <v>32</v>
      </c>
      <c r="B66" s="660">
        <v>6858</v>
      </c>
      <c r="C66" s="661" t="s">
        <v>67</v>
      </c>
      <c r="D66" s="661" t="s">
        <v>151</v>
      </c>
      <c r="E66" s="676" t="s">
        <v>99</v>
      </c>
      <c r="F66" s="666">
        <v>30169</v>
      </c>
      <c r="G66" s="667"/>
      <c r="H66" s="667"/>
      <c r="I66" s="655"/>
      <c r="J66" s="665" t="s">
        <v>140</v>
      </c>
      <c r="K66" s="673">
        <v>30169</v>
      </c>
      <c r="L66" s="674">
        <f t="shared" si="9"/>
        <v>10212.2065</v>
      </c>
      <c r="M66" s="658">
        <v>495</v>
      </c>
      <c r="N66" s="667">
        <v>0</v>
      </c>
      <c r="O66" s="675">
        <f>K66*1.45%</f>
        <v>437.45049999999998</v>
      </c>
      <c r="P66" s="658">
        <v>187</v>
      </c>
      <c r="Q66" s="658">
        <v>7215</v>
      </c>
      <c r="R66" s="711">
        <v>554</v>
      </c>
      <c r="S66" s="673">
        <v>19198</v>
      </c>
      <c r="T66" s="658">
        <f t="shared" si="10"/>
        <v>49367</v>
      </c>
      <c r="U66" s="608"/>
    </row>
    <row r="67" spans="1:21" ht="25.5">
      <c r="A67" s="712">
        <f t="shared" si="8"/>
        <v>33</v>
      </c>
      <c r="B67" s="660">
        <v>6977</v>
      </c>
      <c r="C67" s="661" t="s">
        <v>152</v>
      </c>
      <c r="D67" s="661" t="s">
        <v>153</v>
      </c>
      <c r="E67" s="676" t="s">
        <v>105</v>
      </c>
      <c r="F67" s="666">
        <v>49731</v>
      </c>
      <c r="G67" s="667"/>
      <c r="H67" s="677"/>
      <c r="I67" s="655"/>
      <c r="J67" s="665" t="s">
        <v>140</v>
      </c>
      <c r="K67" s="673">
        <v>49731</v>
      </c>
      <c r="L67" s="674">
        <f t="shared" si="9"/>
        <v>16833.943500000001</v>
      </c>
      <c r="M67" s="674">
        <v>495</v>
      </c>
      <c r="N67" s="667">
        <v>0</v>
      </c>
      <c r="O67" s="675">
        <f>K67*1.45%</f>
        <v>721.09949999999992</v>
      </c>
      <c r="P67" s="674">
        <v>187</v>
      </c>
      <c r="Q67" s="658">
        <v>7215</v>
      </c>
      <c r="R67" s="711">
        <v>554</v>
      </c>
      <c r="S67" s="673">
        <v>19903</v>
      </c>
      <c r="T67" s="658">
        <f t="shared" si="10"/>
        <v>69634</v>
      </c>
      <c r="U67" s="608"/>
    </row>
    <row r="68" spans="1:21" ht="25.5">
      <c r="A68" s="712">
        <f t="shared" si="8"/>
        <v>34</v>
      </c>
      <c r="B68" s="660">
        <v>6683</v>
      </c>
      <c r="C68" s="661" t="s">
        <v>152</v>
      </c>
      <c r="D68" s="661" t="s">
        <v>154</v>
      </c>
      <c r="E68" s="676" t="s">
        <v>105</v>
      </c>
      <c r="F68" s="666">
        <v>49731</v>
      </c>
      <c r="G68" s="667"/>
      <c r="H68" s="677"/>
      <c r="I68" s="655"/>
      <c r="J68" s="665">
        <v>0</v>
      </c>
      <c r="K68" s="658">
        <f>F68+G68+H68+J68</f>
        <v>49731</v>
      </c>
      <c r="L68" s="674">
        <f t="shared" si="9"/>
        <v>16833.943500000001</v>
      </c>
      <c r="M68" s="658">
        <v>495</v>
      </c>
      <c r="N68" s="658">
        <v>0</v>
      </c>
      <c r="O68" s="658">
        <f>K68*0.0145</f>
        <v>721.09950000000003</v>
      </c>
      <c r="P68" s="658">
        <v>187</v>
      </c>
      <c r="Q68" s="658">
        <v>6929</v>
      </c>
      <c r="R68" s="658">
        <v>298</v>
      </c>
      <c r="S68" s="744">
        <f>SUM(L68:R68)</f>
        <v>25464.043000000001</v>
      </c>
      <c r="T68" s="745">
        <f t="shared" si="10"/>
        <v>75195.043000000005</v>
      </c>
      <c r="U68" s="608"/>
    </row>
    <row r="69" spans="1:21">
      <c r="A69" s="712">
        <f t="shared" si="8"/>
        <v>35</v>
      </c>
      <c r="B69" s="660">
        <v>7203</v>
      </c>
      <c r="C69" s="746" t="s">
        <v>94</v>
      </c>
      <c r="D69" s="661" t="s">
        <v>155</v>
      </c>
      <c r="E69" s="676" t="s">
        <v>84</v>
      </c>
      <c r="F69" s="666">
        <v>32355</v>
      </c>
      <c r="G69" s="667"/>
      <c r="H69" s="667"/>
      <c r="I69" s="655"/>
      <c r="J69" s="665" t="s">
        <v>140</v>
      </c>
      <c r="K69" s="665">
        <v>32355</v>
      </c>
      <c r="L69" s="674">
        <f t="shared" si="9"/>
        <v>10952.167500000001</v>
      </c>
      <c r="M69" s="674">
        <v>495</v>
      </c>
      <c r="N69" s="667">
        <v>0</v>
      </c>
      <c r="O69" s="675">
        <f>K69*1.45%</f>
        <v>469.14749999999998</v>
      </c>
      <c r="P69" s="674">
        <v>187</v>
      </c>
      <c r="Q69" s="658">
        <v>7215</v>
      </c>
      <c r="R69" s="711">
        <v>554</v>
      </c>
      <c r="S69" s="673">
        <v>19903</v>
      </c>
      <c r="T69" s="658">
        <f t="shared" si="10"/>
        <v>52258</v>
      </c>
      <c r="U69" s="608"/>
    </row>
    <row r="70" spans="1:21" ht="25.5">
      <c r="A70" s="712">
        <f t="shared" si="8"/>
        <v>36</v>
      </c>
      <c r="B70" s="660">
        <v>6525</v>
      </c>
      <c r="C70" s="661" t="s">
        <v>94</v>
      </c>
      <c r="D70" s="661" t="s">
        <v>156</v>
      </c>
      <c r="E70" s="676" t="s">
        <v>84</v>
      </c>
      <c r="F70" s="666">
        <v>32355</v>
      </c>
      <c r="G70" s="667"/>
      <c r="H70" s="667"/>
      <c r="I70" s="655"/>
      <c r="J70" s="665" t="s">
        <v>140</v>
      </c>
      <c r="K70" s="673">
        <v>32355</v>
      </c>
      <c r="L70" s="674">
        <f t="shared" si="9"/>
        <v>10952.167500000001</v>
      </c>
      <c r="M70" s="658">
        <v>495</v>
      </c>
      <c r="N70" s="667">
        <v>0</v>
      </c>
      <c r="O70" s="675">
        <f>K70*1.45%</f>
        <v>469.14749999999998</v>
      </c>
      <c r="P70" s="658">
        <v>187</v>
      </c>
      <c r="Q70" s="658">
        <v>7215</v>
      </c>
      <c r="R70" s="711">
        <v>554</v>
      </c>
      <c r="S70" s="673">
        <v>19903</v>
      </c>
      <c r="T70" s="658">
        <f t="shared" si="10"/>
        <v>52258</v>
      </c>
      <c r="U70" s="608"/>
    </row>
    <row r="71" spans="1:21">
      <c r="A71" s="712">
        <f t="shared" si="8"/>
        <v>37</v>
      </c>
      <c r="B71" s="660">
        <v>7203</v>
      </c>
      <c r="C71" s="746" t="s">
        <v>157</v>
      </c>
      <c r="D71" s="661" t="s">
        <v>155</v>
      </c>
      <c r="E71" s="676" t="s">
        <v>84</v>
      </c>
      <c r="F71" s="666">
        <v>32355</v>
      </c>
      <c r="G71" s="667"/>
      <c r="H71" s="667"/>
      <c r="I71" s="655"/>
      <c r="J71" s="665" t="s">
        <v>140</v>
      </c>
      <c r="K71" s="665">
        <v>32355</v>
      </c>
      <c r="L71" s="674">
        <f>K71*0.3385</f>
        <v>10952.167500000001</v>
      </c>
      <c r="M71" s="674">
        <v>495</v>
      </c>
      <c r="N71" s="667">
        <v>0</v>
      </c>
      <c r="O71" s="675">
        <f>K71*1.45%</f>
        <v>469.14749999999998</v>
      </c>
      <c r="P71" s="674">
        <v>187</v>
      </c>
      <c r="Q71" s="658">
        <v>7215</v>
      </c>
      <c r="R71" s="711">
        <v>554</v>
      </c>
      <c r="S71" s="673">
        <v>19903</v>
      </c>
      <c r="T71" s="658">
        <f>K71+S71</f>
        <v>52258</v>
      </c>
      <c r="U71" s="608"/>
    </row>
    <row r="72" spans="1:21">
      <c r="A72" s="712">
        <f t="shared" si="8"/>
        <v>38</v>
      </c>
      <c r="B72" s="660">
        <v>6857</v>
      </c>
      <c r="C72" s="661" t="s">
        <v>158</v>
      </c>
      <c r="D72" s="661" t="s">
        <v>159</v>
      </c>
      <c r="E72" s="676" t="s">
        <v>160</v>
      </c>
      <c r="F72" s="666">
        <v>80060</v>
      </c>
      <c r="G72" s="667"/>
      <c r="H72" s="677"/>
      <c r="I72" s="655"/>
      <c r="J72" s="665" t="s">
        <v>140</v>
      </c>
      <c r="K72" s="658">
        <v>80060</v>
      </c>
      <c r="L72" s="674">
        <f t="shared" si="9"/>
        <v>27100.31</v>
      </c>
      <c r="M72" s="658">
        <v>495</v>
      </c>
      <c r="N72" s="667">
        <v>0</v>
      </c>
      <c r="O72" s="675">
        <f>K72*1.45%</f>
        <v>1160.8699999999999</v>
      </c>
      <c r="P72" s="658">
        <v>187</v>
      </c>
      <c r="Q72" s="658">
        <v>7215</v>
      </c>
      <c r="R72" s="711">
        <v>554</v>
      </c>
      <c r="S72" s="673">
        <v>37266</v>
      </c>
      <c r="T72" s="658">
        <f t="shared" si="10"/>
        <v>117326</v>
      </c>
      <c r="U72" s="608"/>
    </row>
    <row r="73" spans="1:21">
      <c r="A73" s="712">
        <f t="shared" si="8"/>
        <v>39</v>
      </c>
      <c r="B73" s="660">
        <v>6649</v>
      </c>
      <c r="C73" s="661" t="s">
        <v>161</v>
      </c>
      <c r="D73" s="661" t="s">
        <v>162</v>
      </c>
      <c r="E73" s="676" t="s">
        <v>163</v>
      </c>
      <c r="F73" s="666">
        <v>60875</v>
      </c>
      <c r="G73" s="667"/>
      <c r="H73" s="677"/>
      <c r="I73" s="655"/>
      <c r="J73" s="665">
        <v>0</v>
      </c>
      <c r="K73" s="658">
        <f>F73+G73+H73+J73</f>
        <v>60875</v>
      </c>
      <c r="L73" s="674">
        <f t="shared" si="9"/>
        <v>20606.1875</v>
      </c>
      <c r="M73" s="658">
        <v>495</v>
      </c>
      <c r="N73" s="658">
        <v>0</v>
      </c>
      <c r="O73" s="658">
        <f>K73*0.0145</f>
        <v>882.6875</v>
      </c>
      <c r="P73" s="658">
        <v>187</v>
      </c>
      <c r="Q73" s="658">
        <v>7215</v>
      </c>
      <c r="R73" s="711">
        <v>554</v>
      </c>
      <c r="S73" s="744">
        <f>SUM(L73:R73)</f>
        <v>29939.875</v>
      </c>
      <c r="T73" s="745">
        <f t="shared" si="10"/>
        <v>90814.875</v>
      </c>
      <c r="U73" s="608"/>
    </row>
    <row r="74" spans="1:21">
      <c r="A74" s="712">
        <f t="shared" si="8"/>
        <v>40</v>
      </c>
      <c r="B74" s="660">
        <v>6850</v>
      </c>
      <c r="C74" s="661" t="s">
        <v>164</v>
      </c>
      <c r="D74" s="661" t="s">
        <v>165</v>
      </c>
      <c r="E74" s="676" t="s">
        <v>114</v>
      </c>
      <c r="F74" s="666">
        <v>41371</v>
      </c>
      <c r="G74" s="667"/>
      <c r="H74" s="677"/>
      <c r="I74" s="655"/>
      <c r="J74" s="665" t="s">
        <v>140</v>
      </c>
      <c r="K74" s="658">
        <f>F74</f>
        <v>41371</v>
      </c>
      <c r="L74" s="674">
        <f t="shared" si="9"/>
        <v>14004.083500000001</v>
      </c>
      <c r="M74" s="658">
        <v>495</v>
      </c>
      <c r="N74" s="667">
        <v>0</v>
      </c>
      <c r="O74" s="675">
        <f>K74*1.45%</f>
        <v>599.87950000000001</v>
      </c>
      <c r="P74" s="658">
        <v>187</v>
      </c>
      <c r="Q74" s="658">
        <v>7215</v>
      </c>
      <c r="R74" s="711">
        <v>554</v>
      </c>
      <c r="S74" s="673">
        <f>SUM(L74:R74)</f>
        <v>23054.963</v>
      </c>
      <c r="T74" s="658">
        <f t="shared" si="10"/>
        <v>64425.963000000003</v>
      </c>
      <c r="U74" s="608"/>
    </row>
    <row r="75" spans="1:21" ht="15" customHeight="1">
      <c r="A75" s="743">
        <f t="shared" si="8"/>
        <v>41</v>
      </c>
      <c r="B75" s="747">
        <v>6557</v>
      </c>
      <c r="C75" s="748" t="s">
        <v>166</v>
      </c>
      <c r="D75" s="748" t="s">
        <v>167</v>
      </c>
      <c r="E75" s="749" t="s">
        <v>105</v>
      </c>
      <c r="F75" s="750">
        <v>49731</v>
      </c>
      <c r="G75" s="751"/>
      <c r="H75" s="751"/>
      <c r="I75" s="752"/>
      <c r="J75" s="753" t="s">
        <v>140</v>
      </c>
      <c r="K75" s="754">
        <v>49731</v>
      </c>
      <c r="L75" s="755">
        <f t="shared" si="9"/>
        <v>16833.943500000001</v>
      </c>
      <c r="M75" s="756">
        <v>495</v>
      </c>
      <c r="N75" s="751">
        <v>0</v>
      </c>
      <c r="O75" s="757">
        <f>K75*1.45%</f>
        <v>721.09949999999992</v>
      </c>
      <c r="P75" s="756">
        <v>187</v>
      </c>
      <c r="Q75" s="756">
        <v>7215</v>
      </c>
      <c r="R75" s="758">
        <v>554</v>
      </c>
      <c r="S75" s="754">
        <v>25501</v>
      </c>
      <c r="T75" s="756">
        <f t="shared" si="10"/>
        <v>75232</v>
      </c>
      <c r="U75" s="608"/>
    </row>
    <row r="76" spans="1:21" ht="15" customHeight="1">
      <c r="A76" s="712">
        <f t="shared" si="8"/>
        <v>42</v>
      </c>
      <c r="B76" s="660">
        <v>6517</v>
      </c>
      <c r="C76" s="661" t="s">
        <v>118</v>
      </c>
      <c r="D76" s="661" t="s">
        <v>167</v>
      </c>
      <c r="E76" s="676" t="s">
        <v>168</v>
      </c>
      <c r="F76" s="666">
        <v>54918</v>
      </c>
      <c r="G76" s="667"/>
      <c r="H76" s="677"/>
      <c r="I76" s="655"/>
      <c r="J76" s="665">
        <v>0</v>
      </c>
      <c r="K76" s="658">
        <f>F76+G76+H76+J76</f>
        <v>54918</v>
      </c>
      <c r="L76" s="674">
        <f t="shared" si="9"/>
        <v>18589.743000000002</v>
      </c>
      <c r="M76" s="658">
        <v>495</v>
      </c>
      <c r="N76" s="658">
        <v>0</v>
      </c>
      <c r="O76" s="658">
        <f>K76*0.0145</f>
        <v>796.31100000000004</v>
      </c>
      <c r="P76" s="658">
        <v>187</v>
      </c>
      <c r="Q76" s="658">
        <v>7215</v>
      </c>
      <c r="R76" s="711">
        <v>554</v>
      </c>
      <c r="S76" s="744">
        <f>SUM(L76:R76)</f>
        <v>27837.054000000004</v>
      </c>
      <c r="T76" s="745">
        <f t="shared" si="10"/>
        <v>82755.054000000004</v>
      </c>
      <c r="U76" s="608"/>
    </row>
    <row r="77" spans="1:21">
      <c r="A77" s="712">
        <f t="shared" si="8"/>
        <v>43</v>
      </c>
      <c r="B77" s="660" t="s">
        <v>169</v>
      </c>
      <c r="C77" s="661" t="s">
        <v>170</v>
      </c>
      <c r="D77" s="661" t="s">
        <v>167</v>
      </c>
      <c r="E77" s="676" t="s">
        <v>163</v>
      </c>
      <c r="F77" s="666">
        <v>60875</v>
      </c>
      <c r="G77" s="667"/>
      <c r="H77" s="667"/>
      <c r="I77" s="655"/>
      <c r="J77" s="665" t="s">
        <v>140</v>
      </c>
      <c r="K77" s="673">
        <v>60875</v>
      </c>
      <c r="L77" s="674">
        <f t="shared" si="9"/>
        <v>20606.1875</v>
      </c>
      <c r="M77" s="658">
        <v>495</v>
      </c>
      <c r="N77" s="667">
        <v>0</v>
      </c>
      <c r="O77" s="675">
        <f>K77*1.45%</f>
        <v>882.68749999999989</v>
      </c>
      <c r="P77" s="658">
        <v>187</v>
      </c>
      <c r="Q77" s="658">
        <v>9596</v>
      </c>
      <c r="R77" s="658">
        <v>329</v>
      </c>
      <c r="S77" s="673">
        <v>29092</v>
      </c>
      <c r="T77" s="658">
        <f t="shared" si="10"/>
        <v>89967</v>
      </c>
      <c r="U77" s="608"/>
    </row>
    <row r="78" spans="1:21">
      <c r="A78" s="712">
        <f t="shared" si="8"/>
        <v>44</v>
      </c>
      <c r="B78" s="660">
        <v>7127</v>
      </c>
      <c r="C78" s="661" t="s">
        <v>170</v>
      </c>
      <c r="D78" s="661" t="s">
        <v>171</v>
      </c>
      <c r="E78" s="676" t="s">
        <v>163</v>
      </c>
      <c r="F78" s="666">
        <v>60875</v>
      </c>
      <c r="G78" s="667"/>
      <c r="H78" s="667"/>
      <c r="I78" s="655"/>
      <c r="J78" s="665" t="s">
        <v>140</v>
      </c>
      <c r="K78" s="673">
        <f>F78</f>
        <v>60875</v>
      </c>
      <c r="L78" s="674">
        <f t="shared" si="9"/>
        <v>20606.1875</v>
      </c>
      <c r="M78" s="658">
        <v>495</v>
      </c>
      <c r="N78" s="667">
        <v>0</v>
      </c>
      <c r="O78" s="675">
        <f>K78*1.45%</f>
        <v>882.68749999999989</v>
      </c>
      <c r="P78" s="658">
        <v>187</v>
      </c>
      <c r="Q78" s="658">
        <v>7215</v>
      </c>
      <c r="R78" s="711">
        <v>554</v>
      </c>
      <c r="S78" s="673">
        <v>27172</v>
      </c>
      <c r="T78" s="658">
        <f t="shared" si="10"/>
        <v>88047</v>
      </c>
      <c r="U78" s="608"/>
    </row>
    <row r="79" spans="1:21">
      <c r="A79" s="712">
        <f t="shared" si="8"/>
        <v>45</v>
      </c>
      <c r="B79" s="660">
        <v>7200</v>
      </c>
      <c r="C79" s="661" t="s">
        <v>127</v>
      </c>
      <c r="D79" s="661" t="s">
        <v>172</v>
      </c>
      <c r="E79" s="676" t="s">
        <v>173</v>
      </c>
      <c r="F79" s="666">
        <v>45263</v>
      </c>
      <c r="G79" s="667"/>
      <c r="H79" s="667"/>
      <c r="I79" s="655"/>
      <c r="J79" s="665"/>
      <c r="K79" s="759">
        <v>48016</v>
      </c>
      <c r="L79" s="674">
        <f t="shared" si="9"/>
        <v>16253.416000000001</v>
      </c>
      <c r="M79" s="658">
        <v>495</v>
      </c>
      <c r="N79" s="667">
        <v>0</v>
      </c>
      <c r="O79" s="675">
        <f>K79*1.45%</f>
        <v>696.23199999999997</v>
      </c>
      <c r="P79" s="658">
        <v>187</v>
      </c>
      <c r="Q79" s="658">
        <v>7215</v>
      </c>
      <c r="R79" s="711">
        <v>554</v>
      </c>
      <c r="S79" s="673">
        <v>16153</v>
      </c>
      <c r="T79" s="658">
        <f t="shared" si="10"/>
        <v>64169</v>
      </c>
      <c r="U79" s="608"/>
    </row>
    <row r="80" spans="1:21">
      <c r="A80" s="712">
        <f t="shared" si="8"/>
        <v>46</v>
      </c>
      <c r="B80" s="660">
        <v>7024</v>
      </c>
      <c r="C80" s="661" t="s">
        <v>174</v>
      </c>
      <c r="D80" s="661" t="s">
        <v>175</v>
      </c>
      <c r="E80" s="676" t="s">
        <v>168</v>
      </c>
      <c r="F80" s="666">
        <v>54918</v>
      </c>
      <c r="G80" s="667"/>
      <c r="H80" s="667"/>
      <c r="I80" s="655"/>
      <c r="J80" s="665" t="s">
        <v>140</v>
      </c>
      <c r="K80" s="673">
        <v>54918</v>
      </c>
      <c r="L80" s="673">
        <f t="shared" si="9"/>
        <v>18589.743000000002</v>
      </c>
      <c r="M80" s="658">
        <v>495</v>
      </c>
      <c r="N80" s="667">
        <v>0</v>
      </c>
      <c r="O80" s="675">
        <f>K80*1.45%</f>
        <v>796.31099999999992</v>
      </c>
      <c r="P80" s="658">
        <v>187</v>
      </c>
      <c r="Q80" s="658">
        <v>7215</v>
      </c>
      <c r="R80" s="711">
        <v>554</v>
      </c>
      <c r="S80" s="673">
        <v>18376</v>
      </c>
      <c r="T80" s="658">
        <f t="shared" si="10"/>
        <v>73294</v>
      </c>
      <c r="U80" s="715"/>
    </row>
    <row r="81" spans="1:21">
      <c r="A81" s="712">
        <f t="shared" si="8"/>
        <v>47</v>
      </c>
      <c r="B81" s="660">
        <v>6911</v>
      </c>
      <c r="C81" s="661" t="s">
        <v>176</v>
      </c>
      <c r="D81" s="661" t="s">
        <v>177</v>
      </c>
      <c r="E81" s="676" t="s">
        <v>168</v>
      </c>
      <c r="F81" s="666">
        <v>54918</v>
      </c>
      <c r="G81" s="667"/>
      <c r="H81" s="667"/>
      <c r="I81" s="655"/>
      <c r="J81" s="665" t="s">
        <v>140</v>
      </c>
      <c r="K81" s="673">
        <v>54918</v>
      </c>
      <c r="L81" s="674">
        <f t="shared" si="9"/>
        <v>18589.743000000002</v>
      </c>
      <c r="M81" s="674">
        <v>495</v>
      </c>
      <c r="N81" s="667">
        <v>0</v>
      </c>
      <c r="O81" s="675">
        <f>K81*1.45%</f>
        <v>796.31099999999992</v>
      </c>
      <c r="P81" s="674">
        <v>187</v>
      </c>
      <c r="Q81" s="658">
        <v>7215</v>
      </c>
      <c r="R81" s="711">
        <v>554</v>
      </c>
      <c r="S81" s="673">
        <v>27172</v>
      </c>
      <c r="T81" s="658">
        <f t="shared" si="10"/>
        <v>82090</v>
      </c>
      <c r="U81" s="715"/>
    </row>
    <row r="82" spans="1:21">
      <c r="A82" s="712">
        <f t="shared" si="8"/>
        <v>48</v>
      </c>
      <c r="B82" s="716"/>
      <c r="C82" s="717"/>
      <c r="D82" s="717"/>
      <c r="E82" s="718"/>
      <c r="F82" s="719"/>
      <c r="G82" s="720"/>
      <c r="H82" s="720"/>
      <c r="I82" s="668"/>
      <c r="J82" s="721"/>
      <c r="K82" s="722"/>
      <c r="L82" s="723"/>
      <c r="M82" s="723"/>
      <c r="N82" s="713"/>
      <c r="O82" s="724"/>
      <c r="P82" s="723"/>
      <c r="Q82" s="725"/>
      <c r="R82" s="726"/>
      <c r="S82" s="722"/>
      <c r="T82" s="725"/>
      <c r="U82" s="715"/>
    </row>
    <row r="83" spans="1:21">
      <c r="A83" s="712">
        <f t="shared" si="8"/>
        <v>49</v>
      </c>
      <c r="B83" s="716"/>
      <c r="C83" s="717"/>
      <c r="D83" s="717"/>
      <c r="E83" s="718"/>
      <c r="F83" s="719"/>
      <c r="G83" s="720"/>
      <c r="H83" s="720"/>
      <c r="I83" s="727"/>
      <c r="J83" s="721"/>
      <c r="K83" s="722"/>
      <c r="L83" s="722"/>
      <c r="M83" s="723"/>
      <c r="N83" s="713"/>
      <c r="O83" s="724"/>
      <c r="P83" s="723"/>
      <c r="Q83" s="725"/>
      <c r="R83" s="725"/>
      <c r="S83" s="722"/>
      <c r="T83" s="725"/>
      <c r="U83" s="715"/>
    </row>
    <row r="84" spans="1:21">
      <c r="A84" s="712">
        <f t="shared" si="8"/>
        <v>50</v>
      </c>
      <c r="B84" s="716"/>
      <c r="C84" s="728"/>
      <c r="D84" s="728"/>
      <c r="E84" s="718"/>
      <c r="F84" s="729"/>
      <c r="G84" s="654"/>
      <c r="H84" s="654"/>
      <c r="I84" s="670"/>
      <c r="J84" s="721"/>
      <c r="K84" s="722"/>
      <c r="L84" s="722"/>
      <c r="M84" s="725"/>
      <c r="N84" s="713"/>
      <c r="O84" s="724"/>
      <c r="P84" s="725"/>
      <c r="Q84" s="725"/>
      <c r="R84" s="725"/>
      <c r="S84" s="722"/>
      <c r="T84" s="725"/>
      <c r="U84" s="715"/>
    </row>
    <row r="85" spans="1:21">
      <c r="A85" s="730"/>
      <c r="B85" s="731"/>
      <c r="C85" s="732"/>
      <c r="D85" s="733" t="s">
        <v>178</v>
      </c>
      <c r="E85" s="734" t="s">
        <v>131</v>
      </c>
      <c r="F85" s="735">
        <f>SUM(F60:F84)</f>
        <v>1066667</v>
      </c>
      <c r="G85" s="735">
        <v>0</v>
      </c>
      <c r="H85" s="735">
        <v>0</v>
      </c>
      <c r="I85" s="734" t="s">
        <v>131</v>
      </c>
      <c r="J85" s="735">
        <f>SUM(J60:J84)</f>
        <v>0</v>
      </c>
      <c r="K85" s="735">
        <f>SUM(K60:K84)</f>
        <v>1067769</v>
      </c>
      <c r="L85" s="735">
        <f>SUM(L60:L84)</f>
        <v>361439.80650000012</v>
      </c>
      <c r="M85" s="735">
        <f>SUM(M60:M84)</f>
        <v>10890</v>
      </c>
      <c r="N85" s="735">
        <v>0</v>
      </c>
      <c r="O85" s="735">
        <f t="shared" ref="O85:T85" si="11">SUM(O60:O84)</f>
        <v>15482.650499999998</v>
      </c>
      <c r="P85" s="735">
        <f t="shared" si="11"/>
        <v>4114</v>
      </c>
      <c r="Q85" s="735">
        <f t="shared" si="11"/>
        <v>157604</v>
      </c>
      <c r="R85" s="735">
        <f t="shared" si="11"/>
        <v>11451</v>
      </c>
      <c r="S85" s="735">
        <f t="shared" si="11"/>
        <v>521495.89199999999</v>
      </c>
      <c r="T85" s="735">
        <f t="shared" si="11"/>
        <v>1589264.892</v>
      </c>
      <c r="U85" s="715"/>
    </row>
    <row r="86" spans="1:21">
      <c r="A86" s="730"/>
      <c r="B86" s="731"/>
      <c r="C86" s="732"/>
      <c r="D86" s="687" t="s">
        <v>179</v>
      </c>
      <c r="E86" s="688" t="s">
        <v>131</v>
      </c>
      <c r="F86" s="690">
        <f ca="1">F40+F85</f>
        <v>2313635</v>
      </c>
      <c r="G86" s="690">
        <f>G40+G85</f>
        <v>0</v>
      </c>
      <c r="H86" s="690">
        <f>H40+H85</f>
        <v>0</v>
      </c>
      <c r="I86" s="736" t="s">
        <v>131</v>
      </c>
      <c r="J86" s="690">
        <f t="shared" ref="J86:T86" ca="1" si="12">J40+J85</f>
        <v>0</v>
      </c>
      <c r="K86" s="690">
        <f t="shared" ca="1" si="12"/>
        <v>2337862</v>
      </c>
      <c r="L86" s="690">
        <f t="shared" ca="1" si="12"/>
        <v>791366.28700000001</v>
      </c>
      <c r="M86" s="690">
        <f t="shared" ca="1" si="12"/>
        <v>22770</v>
      </c>
      <c r="N86" s="690">
        <f t="shared" ca="1" si="12"/>
        <v>0</v>
      </c>
      <c r="O86" s="690">
        <f t="shared" ca="1" si="12"/>
        <v>33898.998999999996</v>
      </c>
      <c r="P86" s="690">
        <f t="shared" ca="1" si="12"/>
        <v>8602</v>
      </c>
      <c r="Q86" s="690">
        <f t="shared" ca="1" si="12"/>
        <v>292495</v>
      </c>
      <c r="R86" s="690">
        <f t="shared" ca="1" si="12"/>
        <v>16335</v>
      </c>
      <c r="S86" s="690">
        <f t="shared" ca="1" si="12"/>
        <v>1121570.824</v>
      </c>
      <c r="T86" s="690">
        <f t="shared" ca="1" si="12"/>
        <v>3459432.824</v>
      </c>
      <c r="U86" s="715"/>
    </row>
    <row r="87" spans="1:21">
      <c r="A87" s="793" t="s">
        <v>132</v>
      </c>
      <c r="B87" s="693"/>
      <c r="C87" s="737"/>
      <c r="D87" s="738"/>
      <c r="E87" s="738"/>
      <c r="F87" s="739"/>
      <c r="G87" s="739"/>
      <c r="H87" s="739"/>
      <c r="I87" s="738"/>
      <c r="J87" s="739"/>
      <c r="K87" s="610"/>
      <c r="L87" s="610"/>
      <c r="M87" s="610"/>
      <c r="N87" s="610"/>
      <c r="O87" s="610"/>
      <c r="P87" s="610"/>
      <c r="Q87" s="610"/>
      <c r="R87" s="610"/>
      <c r="S87" s="610"/>
      <c r="T87" s="610"/>
      <c r="U87" s="715"/>
    </row>
    <row r="88" spans="1:21">
      <c r="A88" s="793" t="s">
        <v>133</v>
      </c>
      <c r="B88" s="800"/>
      <c r="C88" s="608"/>
      <c r="D88" s="608"/>
      <c r="E88" s="608"/>
      <c r="F88" s="608"/>
      <c r="G88" s="608"/>
      <c r="H88" s="608"/>
      <c r="I88" s="608"/>
      <c r="J88" s="608"/>
      <c r="K88" s="608"/>
      <c r="L88" s="608"/>
      <c r="M88" s="608"/>
      <c r="N88" s="608"/>
      <c r="O88" s="608"/>
      <c r="P88" s="608"/>
      <c r="Q88" s="608"/>
      <c r="R88" s="608"/>
      <c r="S88" s="608"/>
      <c r="T88" s="608"/>
      <c r="U88" s="715"/>
    </row>
    <row r="89" spans="1:21">
      <c r="A89" s="793" t="s">
        <v>134</v>
      </c>
      <c r="B89" s="610"/>
      <c r="C89" s="608"/>
      <c r="D89" s="608"/>
      <c r="E89" s="608"/>
      <c r="F89" s="608"/>
      <c r="G89" s="608"/>
      <c r="H89" s="608"/>
      <c r="I89" s="608"/>
      <c r="J89" s="608"/>
      <c r="K89" s="608"/>
      <c r="L89" s="1058"/>
      <c r="M89" s="1058"/>
      <c r="N89" s="608"/>
      <c r="O89" s="608"/>
      <c r="P89" s="608"/>
      <c r="Q89" s="608"/>
      <c r="R89" s="608"/>
      <c r="S89" s="608"/>
      <c r="T89" s="608"/>
      <c r="U89" s="715"/>
    </row>
    <row r="90" spans="1:21">
      <c r="A90" s="793" t="s">
        <v>135</v>
      </c>
      <c r="B90" s="800"/>
      <c r="C90" s="608"/>
      <c r="D90" s="608"/>
      <c r="E90" s="608"/>
      <c r="F90" s="608"/>
      <c r="G90" s="608"/>
      <c r="H90" s="608"/>
      <c r="I90" s="608"/>
      <c r="J90" s="608"/>
      <c r="K90" s="608"/>
      <c r="L90" s="608"/>
      <c r="M90" s="608"/>
      <c r="N90" s="608"/>
      <c r="O90" s="608"/>
      <c r="P90" s="608"/>
      <c r="Q90" s="608"/>
      <c r="R90" s="608"/>
      <c r="S90" s="608"/>
      <c r="T90" s="608"/>
      <c r="U90" s="715"/>
    </row>
    <row r="91" spans="1:21">
      <c r="A91" s="793" t="s">
        <v>136</v>
      </c>
      <c r="B91" s="800"/>
      <c r="C91" s="608"/>
      <c r="D91" s="608"/>
      <c r="E91" s="608"/>
      <c r="F91" s="608"/>
      <c r="G91" s="608"/>
      <c r="H91" s="608"/>
      <c r="I91" s="608"/>
      <c r="J91" s="608"/>
      <c r="K91" s="608"/>
      <c r="L91" s="608"/>
      <c r="M91" s="608"/>
      <c r="N91" s="608"/>
      <c r="O91" s="608"/>
      <c r="P91" s="608"/>
      <c r="Q91" s="608"/>
      <c r="R91" s="608"/>
      <c r="S91" s="608"/>
      <c r="T91" s="608"/>
    </row>
  </sheetData>
  <mergeCells count="17">
    <mergeCell ref="I57:J58"/>
    <mergeCell ref="L89:M89"/>
    <mergeCell ref="Q9:R9"/>
    <mergeCell ref="I12:J13"/>
    <mergeCell ref="L42:M42"/>
    <mergeCell ref="B54:J54"/>
    <mergeCell ref="Q54:R54"/>
    <mergeCell ref="A4:B4"/>
    <mergeCell ref="A1:C1"/>
    <mergeCell ref="A2:B2"/>
    <mergeCell ref="A3:C3"/>
    <mergeCell ref="O46:T46"/>
    <mergeCell ref="A5:C5"/>
    <mergeCell ref="A6:B6"/>
    <mergeCell ref="A7:C7"/>
    <mergeCell ref="A8:B8"/>
    <mergeCell ref="B9:J9"/>
  </mergeCells>
  <printOptions horizontalCentered="1"/>
  <pageMargins left="0.19685039370078741" right="0.19685039370078741" top="0.74803149606299213" bottom="0.51181102362204722" header="0.31496062992125984" footer="0.31496062992125984"/>
  <pageSetup paperSize="5" scale="74" fitToHeight="0" orientation="landscape" r:id="rId1"/>
  <headerFooter>
    <oddHeader>&amp;C&amp;"Times New Roman,Bold"Government of Guam
Fiscal Year 2026, Quarter 3
Agency Staffing Pattern</oddHeader>
  </headerFooter>
  <rowBreaks count="1" manualBreakCount="1">
    <brk id="45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BV120"/>
  <sheetViews>
    <sheetView view="pageBreakPreview" topLeftCell="A7" zoomScaleNormal="100" zoomScaleSheetLayoutView="100" workbookViewId="0">
      <selection activeCell="Q19" sqref="Q19:R19"/>
    </sheetView>
  </sheetViews>
  <sheetFormatPr defaultColWidth="8.77734375" defaultRowHeight="11.25"/>
  <cols>
    <col min="1" max="1" width="2.77734375" style="6" customWidth="1"/>
    <col min="2" max="2" width="5.77734375" style="6" customWidth="1"/>
    <col min="3" max="3" width="23.21875" style="6" customWidth="1"/>
    <col min="4" max="4" width="22" style="6" customWidth="1"/>
    <col min="5" max="5" width="8" style="6" customWidth="1"/>
    <col min="6" max="6" width="8.21875" style="6" customWidth="1"/>
    <col min="7" max="7" width="8.77734375" style="6" customWidth="1"/>
    <col min="8" max="8" width="8.109375" style="6" customWidth="1"/>
    <col min="9" max="9" width="9.5546875" style="6" customWidth="1"/>
    <col min="10" max="10" width="6.77734375" style="6" customWidth="1"/>
    <col min="11" max="11" width="7.6640625" style="6" customWidth="1"/>
    <col min="12" max="12" width="10.77734375" style="6" customWidth="1"/>
    <col min="13" max="13" width="9.21875" style="6" customWidth="1"/>
    <col min="14" max="14" width="8.6640625" style="6" customWidth="1"/>
    <col min="15" max="15" width="8" style="6" customWidth="1"/>
    <col min="16" max="16" width="6.77734375" style="6" customWidth="1"/>
    <col min="17" max="20" width="8.77734375" style="6" customWidth="1"/>
    <col min="21" max="16384" width="8.77734375" style="6"/>
  </cols>
  <sheetData>
    <row r="1" spans="1:74" ht="15.75">
      <c r="A1" s="1"/>
      <c r="B1" s="1"/>
      <c r="C1" s="1"/>
      <c r="D1" s="1"/>
      <c r="E1" s="1"/>
      <c r="F1" s="2" t="s">
        <v>2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" t="s">
        <v>2</v>
      </c>
      <c r="T1" s="1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12.75">
      <c r="A2" s="3" t="s">
        <v>0</v>
      </c>
      <c r="B2" s="3"/>
      <c r="C2" s="3"/>
      <c r="D2" s="7" t="s">
        <v>1</v>
      </c>
      <c r="E2" s="1"/>
      <c r="F2" s="3" t="s">
        <v>2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8.25" customHeight="1">
      <c r="A3" s="3"/>
      <c r="B3" s="3"/>
      <c r="C3" s="3"/>
      <c r="D3" s="7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12.75">
      <c r="A4" s="3" t="s">
        <v>3</v>
      </c>
      <c r="B4" s="3"/>
      <c r="C4" s="3"/>
      <c r="D4" s="7" t="s">
        <v>4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8.25" customHeight="1">
      <c r="A5" s="3"/>
      <c r="B5" s="3"/>
      <c r="C5" s="3"/>
      <c r="D5" s="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2.75">
      <c r="A6" s="3" t="s">
        <v>5</v>
      </c>
      <c r="B6" s="3"/>
      <c r="C6" s="3"/>
      <c r="D6" s="7" t="s">
        <v>180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8.25" customHeight="1">
      <c r="A7" s="3"/>
      <c r="B7" s="3"/>
      <c r="C7" s="3"/>
      <c r="D7" s="7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2.75">
      <c r="A8" s="3" t="s">
        <v>7</v>
      </c>
      <c r="B8" s="3"/>
      <c r="C8" s="3"/>
      <c r="D8" s="7" t="s">
        <v>8</v>
      </c>
      <c r="E8" s="8"/>
      <c r="F8" s="1"/>
      <c r="G8" s="3" t="s">
        <v>181</v>
      </c>
      <c r="H8" s="1"/>
      <c r="I8" s="1"/>
      <c r="J8" s="1"/>
      <c r="K8" s="1"/>
      <c r="L8" s="9"/>
      <c r="M8" s="9"/>
      <c r="N8" s="9"/>
      <c r="O8" s="9"/>
      <c r="P8" s="9"/>
      <c r="Q8" s="9"/>
      <c r="R8" s="9"/>
      <c r="S8" s="9"/>
      <c r="T8" s="1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5.75" thickBot="1">
      <c r="A9" s="1"/>
      <c r="B9" s="1"/>
      <c r="C9" s="1"/>
      <c r="D9" s="1"/>
      <c r="E9" s="1"/>
      <c r="F9"/>
      <c r="G9"/>
      <c r="H9"/>
      <c r="I9"/>
      <c r="J9"/>
      <c r="K9" s="1"/>
      <c r="L9" s="1"/>
      <c r="M9" s="1"/>
      <c r="N9" s="1"/>
      <c r="O9" s="1"/>
      <c r="P9" s="1"/>
      <c r="Q9"/>
      <c r="R9"/>
      <c r="S9" s="1"/>
      <c r="T9" s="1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2.75" thickTop="1" thickBot="1">
      <c r="A10" s="1"/>
      <c r="B10" s="10" t="s">
        <v>10</v>
      </c>
      <c r="C10" s="11"/>
      <c r="D10" s="11"/>
      <c r="E10" s="11"/>
      <c r="F10" s="11"/>
      <c r="G10" s="11"/>
      <c r="H10" s="11"/>
      <c r="I10" s="11"/>
      <c r="J10" s="12"/>
      <c r="K10" s="1"/>
      <c r="L10" s="1"/>
      <c r="M10" s="1"/>
      <c r="N10" s="1"/>
      <c r="O10" s="1"/>
      <c r="P10" s="1"/>
      <c r="Q10" s="10" t="s">
        <v>10</v>
      </c>
      <c r="R10" s="12"/>
      <c r="S10" s="1"/>
      <c r="T10" s="1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2" thickTop="1">
      <c r="A11" s="1"/>
      <c r="B11" s="13"/>
      <c r="C11" s="1"/>
      <c r="D11" s="1"/>
      <c r="E11" s="1"/>
      <c r="F11" s="1"/>
      <c r="G11" s="1"/>
      <c r="H11" s="1"/>
      <c r="I11" s="1"/>
      <c r="J11" s="14"/>
      <c r="K11" s="1"/>
      <c r="L11" s="1"/>
      <c r="M11" s="1"/>
      <c r="N11" s="1"/>
      <c r="O11" s="1"/>
      <c r="P11" s="1"/>
      <c r="Q11" s="13"/>
      <c r="R11" s="14"/>
      <c r="S11" s="1"/>
      <c r="T11" s="1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>
      <c r="A12" s="1"/>
      <c r="B12" s="15" t="s">
        <v>11</v>
      </c>
      <c r="C12" s="16" t="s">
        <v>12</v>
      </c>
      <c r="D12" s="17" t="s">
        <v>13</v>
      </c>
      <c r="E12" s="16" t="s">
        <v>14</v>
      </c>
      <c r="F12" s="17" t="s">
        <v>15</v>
      </c>
      <c r="G12" s="18" t="s">
        <v>16</v>
      </c>
      <c r="H12" s="18" t="s">
        <v>17</v>
      </c>
      <c r="I12" s="18" t="s">
        <v>18</v>
      </c>
      <c r="J12" s="19" t="s">
        <v>19</v>
      </c>
      <c r="K12" s="16" t="s">
        <v>20</v>
      </c>
      <c r="L12" s="16" t="s">
        <v>21</v>
      </c>
      <c r="M12" s="17" t="s">
        <v>22</v>
      </c>
      <c r="N12" s="17" t="s">
        <v>23</v>
      </c>
      <c r="O12" s="17" t="s">
        <v>24</v>
      </c>
      <c r="P12" s="17" t="s">
        <v>25</v>
      </c>
      <c r="Q12" s="20" t="s">
        <v>26</v>
      </c>
      <c r="R12" s="19" t="s">
        <v>27</v>
      </c>
      <c r="S12" s="20" t="s">
        <v>28</v>
      </c>
      <c r="T12" s="21" t="s">
        <v>29</v>
      </c>
      <c r="U12" s="21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22"/>
      <c r="B13" s="23" t="s">
        <v>2</v>
      </c>
      <c r="C13" s="24"/>
      <c r="D13" s="25" t="s">
        <v>2</v>
      </c>
      <c r="E13" s="25" t="s">
        <v>2</v>
      </c>
      <c r="F13" s="25" t="s">
        <v>2</v>
      </c>
      <c r="G13" s="26"/>
      <c r="H13" s="26" t="s">
        <v>2</v>
      </c>
      <c r="I13" s="1064" t="s">
        <v>30</v>
      </c>
      <c r="J13" s="1065"/>
      <c r="K13" s="27" t="s">
        <v>2</v>
      </c>
      <c r="L13" s="22"/>
      <c r="M13" s="27"/>
      <c r="N13" s="27"/>
      <c r="O13" s="27" t="s">
        <v>31</v>
      </c>
      <c r="P13" s="27"/>
      <c r="Q13" s="28"/>
      <c r="R13" s="29"/>
      <c r="S13" s="30"/>
      <c r="T13" s="30"/>
      <c r="U13" s="802"/>
      <c r="V13" s="802"/>
      <c r="W13" s="802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31"/>
      <c r="B14" s="32" t="s">
        <v>32</v>
      </c>
      <c r="C14" s="26" t="s">
        <v>32</v>
      </c>
      <c r="D14" s="26" t="s">
        <v>33</v>
      </c>
      <c r="E14" s="26" t="s">
        <v>34</v>
      </c>
      <c r="F14" s="26" t="s">
        <v>2</v>
      </c>
      <c r="G14" s="26"/>
      <c r="H14" s="26" t="s">
        <v>2</v>
      </c>
      <c r="I14" s="1066"/>
      <c r="J14" s="1067"/>
      <c r="K14" s="33" t="s">
        <v>35</v>
      </c>
      <c r="L14" s="34" t="s">
        <v>36</v>
      </c>
      <c r="M14" s="34" t="s">
        <v>37</v>
      </c>
      <c r="N14" s="34" t="s">
        <v>38</v>
      </c>
      <c r="O14" s="34" t="s">
        <v>39</v>
      </c>
      <c r="P14" s="22" t="s">
        <v>40</v>
      </c>
      <c r="Q14" s="23" t="s">
        <v>41</v>
      </c>
      <c r="R14" s="35" t="s">
        <v>42</v>
      </c>
      <c r="S14" s="30" t="s">
        <v>43</v>
      </c>
      <c r="T14" s="36" t="s">
        <v>44</v>
      </c>
      <c r="U14" s="802"/>
      <c r="V14" s="802"/>
      <c r="W14" s="802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 ht="12" thickBot="1">
      <c r="A15" s="37" t="s">
        <v>45</v>
      </c>
      <c r="B15" s="38" t="s">
        <v>46</v>
      </c>
      <c r="C15" s="39" t="s">
        <v>47</v>
      </c>
      <c r="D15" s="39" t="s">
        <v>48</v>
      </c>
      <c r="E15" s="39" t="s">
        <v>49</v>
      </c>
      <c r="F15" s="39" t="s">
        <v>50</v>
      </c>
      <c r="G15" s="39" t="s">
        <v>51</v>
      </c>
      <c r="H15" s="39" t="s">
        <v>52</v>
      </c>
      <c r="I15" s="40" t="s">
        <v>53</v>
      </c>
      <c r="J15" s="41" t="s">
        <v>54</v>
      </c>
      <c r="K15" s="42" t="s">
        <v>55</v>
      </c>
      <c r="L15" s="257" t="s">
        <v>56</v>
      </c>
      <c r="M15" s="43" t="s">
        <v>57</v>
      </c>
      <c r="N15" s="43" t="s">
        <v>58</v>
      </c>
      <c r="O15" s="43" t="s">
        <v>59</v>
      </c>
      <c r="P15" s="44" t="s">
        <v>60</v>
      </c>
      <c r="Q15" s="45" t="s">
        <v>61</v>
      </c>
      <c r="R15" s="46" t="s">
        <v>61</v>
      </c>
      <c r="S15" s="42" t="s">
        <v>62</v>
      </c>
      <c r="T15" s="43" t="s">
        <v>63</v>
      </c>
      <c r="U15" s="802"/>
      <c r="V15" s="802"/>
      <c r="W15" s="802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ht="12.75">
      <c r="A16" s="47">
        <v>1</v>
      </c>
      <c r="B16" s="62">
        <v>6810</v>
      </c>
      <c r="C16" s="63" t="s">
        <v>121</v>
      </c>
      <c r="D16" s="64" t="s">
        <v>182</v>
      </c>
      <c r="E16" s="564" t="s">
        <v>123</v>
      </c>
      <c r="F16" s="568">
        <v>78508</v>
      </c>
      <c r="G16" s="318"/>
      <c r="H16" s="318"/>
      <c r="I16" s="569">
        <v>46226</v>
      </c>
      <c r="J16" s="571">
        <v>642</v>
      </c>
      <c r="K16" s="130">
        <f>(+F16+G16+H16+J16)</f>
        <v>79150</v>
      </c>
      <c r="L16" s="131">
        <f>+ROUND((K16*0.3385),0)</f>
        <v>26792</v>
      </c>
      <c r="M16" s="132">
        <v>495</v>
      </c>
      <c r="N16" s="129">
        <v>0</v>
      </c>
      <c r="O16" s="128">
        <f>ROUND((K16*0.0145),0)</f>
        <v>1148</v>
      </c>
      <c r="P16" s="132">
        <v>187</v>
      </c>
      <c r="Q16" s="133">
        <v>0</v>
      </c>
      <c r="R16" s="133">
        <v>0</v>
      </c>
      <c r="S16" s="131">
        <f>+L16+M16+N16+O16+P16+Q16+R16</f>
        <v>28622</v>
      </c>
      <c r="T16" s="134">
        <f>SUM(K16+S16)</f>
        <v>107772</v>
      </c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</row>
    <row r="17" spans="1:74" ht="12.75">
      <c r="A17" s="48">
        <f>SUM(A16+1)</f>
        <v>2</v>
      </c>
      <c r="B17" s="267" t="s">
        <v>183</v>
      </c>
      <c r="C17" s="178" t="s">
        <v>184</v>
      </c>
      <c r="D17" s="258" t="s">
        <v>185</v>
      </c>
      <c r="E17" s="566" t="s">
        <v>108</v>
      </c>
      <c r="F17" s="318">
        <v>77783</v>
      </c>
      <c r="G17" s="567"/>
      <c r="H17" s="318"/>
      <c r="I17" s="570">
        <v>46744</v>
      </c>
      <c r="J17" s="565">
        <v>0</v>
      </c>
      <c r="K17" s="260">
        <f>(+F17+G17+H17+J17)</f>
        <v>77783</v>
      </c>
      <c r="L17" s="131">
        <f t="shared" ref="L17:L19" si="0">+ROUND((K17*0.3385),0)</f>
        <v>26330</v>
      </c>
      <c r="M17" s="262">
        <v>495</v>
      </c>
      <c r="N17" s="260">
        <v>0</v>
      </c>
      <c r="O17" s="180">
        <f>+ROUND((K17*0.0145),0)</f>
        <v>1128</v>
      </c>
      <c r="P17" s="262">
        <v>187</v>
      </c>
      <c r="Q17" s="263">
        <v>8310</v>
      </c>
      <c r="R17" s="262">
        <v>486</v>
      </c>
      <c r="S17" s="260">
        <f>+L17+M17+N17+O17+P17+Q17+R17</f>
        <v>36936</v>
      </c>
      <c r="T17" s="264">
        <f>SUM(K17+S17)</f>
        <v>114719</v>
      </c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</row>
    <row r="18" spans="1:74" ht="12.75">
      <c r="A18" s="48">
        <f t="shared" ref="A18:A40" si="1">SUM(A17+1)</f>
        <v>3</v>
      </c>
      <c r="B18" s="266">
        <v>6115</v>
      </c>
      <c r="C18" s="178" t="s">
        <v>186</v>
      </c>
      <c r="D18" s="258" t="s">
        <v>187</v>
      </c>
      <c r="E18" s="172" t="s">
        <v>117</v>
      </c>
      <c r="F18" s="173">
        <v>55601</v>
      </c>
      <c r="G18" s="259"/>
      <c r="H18" s="260"/>
      <c r="I18" s="162">
        <v>46344</v>
      </c>
      <c r="J18" s="261">
        <v>206</v>
      </c>
      <c r="K18" s="260">
        <f>(+F18+G18+H18+J18)</f>
        <v>55807</v>
      </c>
      <c r="L18" s="131">
        <f t="shared" si="0"/>
        <v>18891</v>
      </c>
      <c r="M18" s="262">
        <v>495</v>
      </c>
      <c r="N18" s="260">
        <v>0</v>
      </c>
      <c r="O18" s="180">
        <f>+ROUND((K18*0.0145),0)</f>
        <v>809</v>
      </c>
      <c r="P18" s="262">
        <v>187</v>
      </c>
      <c r="Q18" s="263">
        <v>4801</v>
      </c>
      <c r="R18" s="262">
        <v>342</v>
      </c>
      <c r="S18" s="260">
        <f>+L18+M18+N18+O18+P18+Q18+R18</f>
        <v>25525</v>
      </c>
      <c r="T18" s="264">
        <f>SUM(K18+S18)</f>
        <v>81332</v>
      </c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</row>
    <row r="19" spans="1:74" ht="25.5">
      <c r="A19" s="48">
        <f t="shared" si="1"/>
        <v>4</v>
      </c>
      <c r="B19" s="760">
        <v>6903</v>
      </c>
      <c r="C19" s="761" t="s">
        <v>188</v>
      </c>
      <c r="D19" s="761" t="s">
        <v>189</v>
      </c>
      <c r="E19" s="762" t="s">
        <v>146</v>
      </c>
      <c r="F19" s="763">
        <v>28269</v>
      </c>
      <c r="G19" s="764"/>
      <c r="H19" s="426"/>
      <c r="I19" s="765"/>
      <c r="J19" s="766">
        <v>0</v>
      </c>
      <c r="K19" s="426">
        <f>(+F19+G19+H19+J19)</f>
        <v>28269</v>
      </c>
      <c r="L19" s="767">
        <f t="shared" si="0"/>
        <v>9569</v>
      </c>
      <c r="M19" s="428">
        <v>495</v>
      </c>
      <c r="N19" s="426">
        <v>0</v>
      </c>
      <c r="O19" s="429">
        <f>+ROUND((K19*0.0145),0)</f>
        <v>410</v>
      </c>
      <c r="P19" s="428">
        <v>187</v>
      </c>
      <c r="Q19" s="658">
        <v>7215</v>
      </c>
      <c r="R19" s="711">
        <v>554</v>
      </c>
      <c r="S19" s="426">
        <f>+L19+M19+N19+O19+P19+Q19+R19</f>
        <v>18430</v>
      </c>
      <c r="T19" s="431">
        <f>SUM(K19+S19)</f>
        <v>46699</v>
      </c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</row>
    <row r="20" spans="1:74" ht="12.75">
      <c r="A20" s="48">
        <f t="shared" si="1"/>
        <v>5</v>
      </c>
      <c r="B20" s="65"/>
      <c r="C20" s="66"/>
      <c r="D20" s="66"/>
      <c r="E20" s="67"/>
      <c r="F20" s="127"/>
      <c r="G20" s="135"/>
      <c r="H20" s="136"/>
      <c r="I20" s="144"/>
      <c r="J20" s="138"/>
      <c r="K20" s="136"/>
      <c r="L20" s="139"/>
      <c r="M20" s="145"/>
      <c r="N20" s="136"/>
      <c r="O20" s="141"/>
      <c r="P20" s="145"/>
      <c r="Q20" s="140"/>
      <c r="R20" s="140"/>
      <c r="S20" s="136"/>
      <c r="T20" s="143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</row>
    <row r="21" spans="1:74" ht="12.75">
      <c r="A21" s="48">
        <f t="shared" si="1"/>
        <v>6</v>
      </c>
      <c r="B21" s="82"/>
      <c r="C21" s="83"/>
      <c r="D21" s="83"/>
      <c r="E21" s="84"/>
      <c r="F21" s="68"/>
      <c r="G21" s="135"/>
      <c r="H21" s="136"/>
      <c r="I21" s="146"/>
      <c r="J21" s="147"/>
      <c r="K21" s="136"/>
      <c r="L21" s="131"/>
      <c r="M21" s="140"/>
      <c r="N21" s="136"/>
      <c r="O21" s="141"/>
      <c r="P21" s="140"/>
      <c r="Q21" s="140"/>
      <c r="R21" s="140"/>
      <c r="S21" s="136"/>
      <c r="T21" s="143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</row>
    <row r="22" spans="1:74" ht="12.75">
      <c r="A22" s="48">
        <f t="shared" si="1"/>
        <v>7</v>
      </c>
      <c r="B22" s="87"/>
      <c r="C22" s="88"/>
      <c r="D22" s="89"/>
      <c r="E22" s="90"/>
      <c r="F22" s="68"/>
      <c r="G22" s="135"/>
      <c r="H22" s="136"/>
      <c r="I22" s="146"/>
      <c r="J22" s="147"/>
      <c r="K22" s="136"/>
      <c r="L22" s="131"/>
      <c r="M22" s="145"/>
      <c r="N22" s="136"/>
      <c r="O22" s="141"/>
      <c r="P22" s="145"/>
      <c r="Q22" s="140"/>
      <c r="R22" s="140"/>
      <c r="S22" s="136"/>
      <c r="T22" s="143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</row>
    <row r="23" spans="1:74" ht="12.75">
      <c r="A23" s="48">
        <f t="shared" si="1"/>
        <v>8</v>
      </c>
      <c r="B23" s="87"/>
      <c r="C23" s="88"/>
      <c r="D23" s="89"/>
      <c r="E23" s="90"/>
      <c r="F23" s="68"/>
      <c r="G23" s="135"/>
      <c r="H23" s="136"/>
      <c r="I23" s="146"/>
      <c r="J23" s="148"/>
      <c r="K23" s="136"/>
      <c r="L23" s="131"/>
      <c r="M23" s="145"/>
      <c r="N23" s="136"/>
      <c r="O23" s="141"/>
      <c r="P23" s="145"/>
      <c r="Q23" s="140"/>
      <c r="R23" s="140"/>
      <c r="S23" s="136"/>
      <c r="T23" s="143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 ht="12.75">
      <c r="A24" s="48">
        <f t="shared" si="1"/>
        <v>9</v>
      </c>
      <c r="B24" s="92"/>
      <c r="C24" s="83"/>
      <c r="D24" s="83"/>
      <c r="E24" s="90"/>
      <c r="F24" s="68"/>
      <c r="G24" s="135"/>
      <c r="H24" s="136"/>
      <c r="I24" s="137"/>
      <c r="J24" s="138"/>
      <c r="K24" s="136"/>
      <c r="L24" s="131"/>
      <c r="M24" s="140"/>
      <c r="N24" s="136"/>
      <c r="O24" s="141"/>
      <c r="P24" s="140"/>
      <c r="Q24" s="142"/>
      <c r="R24" s="140"/>
      <c r="S24" s="136"/>
      <c r="T24" s="143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 ht="12.75">
      <c r="A25" s="48">
        <f t="shared" si="1"/>
        <v>10</v>
      </c>
      <c r="B25" s="92"/>
      <c r="C25" s="83"/>
      <c r="D25" s="83"/>
      <c r="E25" s="90"/>
      <c r="F25" s="68"/>
      <c r="G25" s="135"/>
      <c r="H25" s="136"/>
      <c r="I25" s="144"/>
      <c r="J25" s="138"/>
      <c r="K25" s="136"/>
      <c r="L25" s="131"/>
      <c r="M25" s="140"/>
      <c r="N25" s="136"/>
      <c r="O25" s="141"/>
      <c r="P25" s="140"/>
      <c r="Q25" s="142"/>
      <c r="R25" s="140"/>
      <c r="S25" s="136"/>
      <c r="T25" s="143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 ht="12.75">
      <c r="A26" s="48">
        <f t="shared" si="1"/>
        <v>11</v>
      </c>
      <c r="B26" s="93"/>
      <c r="C26" s="94"/>
      <c r="D26" s="94"/>
      <c r="E26" s="95"/>
      <c r="F26" s="68"/>
      <c r="G26" s="135"/>
      <c r="H26" s="136"/>
      <c r="I26" s="144"/>
      <c r="J26" s="138"/>
      <c r="K26" s="136"/>
      <c r="L26" s="131"/>
      <c r="M26" s="145"/>
      <c r="N26" s="136"/>
      <c r="O26" s="141"/>
      <c r="P26" s="145"/>
      <c r="Q26" s="140"/>
      <c r="R26" s="140"/>
      <c r="S26" s="136"/>
      <c r="T26" s="143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 ht="12.75">
      <c r="A27" s="48">
        <f t="shared" si="1"/>
        <v>12</v>
      </c>
      <c r="B27" s="96"/>
      <c r="C27" s="97"/>
      <c r="D27" s="98"/>
      <c r="E27" s="99"/>
      <c r="F27" s="68"/>
      <c r="G27" s="135"/>
      <c r="H27" s="136"/>
      <c r="I27" s="146"/>
      <c r="J27" s="147"/>
      <c r="K27" s="136"/>
      <c r="L27" s="131"/>
      <c r="M27" s="140"/>
      <c r="N27" s="136"/>
      <c r="O27" s="141"/>
      <c r="P27" s="140"/>
      <c r="Q27" s="140"/>
      <c r="R27" s="140"/>
      <c r="S27" s="136"/>
      <c r="T27" s="143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 ht="12.75">
      <c r="A28" s="48">
        <f t="shared" si="1"/>
        <v>13</v>
      </c>
      <c r="B28" s="100"/>
      <c r="C28" s="101"/>
      <c r="D28" s="101"/>
      <c r="E28" s="99"/>
      <c r="F28" s="68"/>
      <c r="G28" s="73"/>
      <c r="H28" s="74"/>
      <c r="I28" s="85"/>
      <c r="J28" s="86"/>
      <c r="K28" s="74"/>
      <c r="L28" s="72"/>
      <c r="M28" s="69"/>
      <c r="N28" s="74"/>
      <c r="O28" s="78"/>
      <c r="P28" s="69"/>
      <c r="Q28" s="77"/>
      <c r="R28" s="77"/>
      <c r="S28" s="74"/>
      <c r="T28" s="80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</row>
    <row r="29" spans="1:74" ht="12.75">
      <c r="A29" s="48">
        <f t="shared" si="1"/>
        <v>14</v>
      </c>
      <c r="B29" s="102"/>
      <c r="C29" s="103"/>
      <c r="D29" s="104"/>
      <c r="E29" s="105"/>
      <c r="F29" s="68"/>
      <c r="G29" s="73"/>
      <c r="H29" s="74"/>
      <c r="I29" s="85"/>
      <c r="J29" s="91"/>
      <c r="K29" s="74"/>
      <c r="L29" s="72"/>
      <c r="M29" s="78"/>
      <c r="N29" s="74"/>
      <c r="O29" s="78"/>
      <c r="P29" s="78"/>
      <c r="Q29" s="77"/>
      <c r="R29" s="77"/>
      <c r="S29" s="74"/>
      <c r="T29" s="80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</row>
    <row r="30" spans="1:74" ht="12.75">
      <c r="A30" s="48">
        <f t="shared" si="1"/>
        <v>15</v>
      </c>
      <c r="B30" s="106"/>
      <c r="C30" s="103"/>
      <c r="D30" s="104"/>
      <c r="E30" s="105"/>
      <c r="F30" s="68"/>
      <c r="G30" s="73"/>
      <c r="H30" s="74"/>
      <c r="I30" s="85"/>
      <c r="J30" s="91"/>
      <c r="K30" s="74"/>
      <c r="L30" s="72"/>
      <c r="M30" s="78"/>
      <c r="N30" s="74"/>
      <c r="O30" s="78"/>
      <c r="P30" s="78"/>
      <c r="Q30" s="77"/>
      <c r="R30" s="77"/>
      <c r="S30" s="74"/>
      <c r="T30" s="80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</row>
    <row r="31" spans="1:74" ht="12.75">
      <c r="A31" s="48">
        <f t="shared" si="1"/>
        <v>16</v>
      </c>
      <c r="B31" s="107"/>
      <c r="C31" s="103"/>
      <c r="D31" s="104"/>
      <c r="E31" s="105"/>
      <c r="F31" s="68"/>
      <c r="G31" s="73"/>
      <c r="H31" s="74"/>
      <c r="I31" s="85"/>
      <c r="J31" s="91"/>
      <c r="K31" s="74"/>
      <c r="L31" s="72"/>
      <c r="M31" s="78"/>
      <c r="N31" s="74"/>
      <c r="O31" s="78"/>
      <c r="P31" s="78"/>
      <c r="Q31" s="77"/>
      <c r="R31" s="77"/>
      <c r="S31" s="74"/>
      <c r="T31" s="80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</row>
    <row r="32" spans="1:74" ht="12.75">
      <c r="A32" s="48">
        <f t="shared" si="1"/>
        <v>17</v>
      </c>
      <c r="B32" s="92"/>
      <c r="C32" s="83"/>
      <c r="D32" s="83"/>
      <c r="E32" s="90"/>
      <c r="F32" s="68"/>
      <c r="G32" s="73"/>
      <c r="H32" s="74"/>
      <c r="I32" s="85"/>
      <c r="J32" s="91"/>
      <c r="K32" s="74"/>
      <c r="L32" s="80"/>
      <c r="M32" s="78"/>
      <c r="N32" s="74"/>
      <c r="O32" s="78"/>
      <c r="P32" s="78"/>
      <c r="Q32" s="77"/>
      <c r="R32" s="77"/>
      <c r="S32" s="74"/>
      <c r="T32" s="108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</row>
    <row r="33" spans="1:74" ht="12.75">
      <c r="A33" s="48">
        <f t="shared" si="1"/>
        <v>18</v>
      </c>
      <c r="B33" s="109"/>
      <c r="C33" s="110"/>
      <c r="D33" s="83"/>
      <c r="E33" s="90"/>
      <c r="F33" s="68"/>
      <c r="G33" s="73"/>
      <c r="H33" s="74"/>
      <c r="I33" s="85"/>
      <c r="J33" s="91"/>
      <c r="K33" s="74"/>
      <c r="L33" s="80"/>
      <c r="M33" s="78"/>
      <c r="N33" s="74"/>
      <c r="O33" s="78"/>
      <c r="P33" s="78"/>
      <c r="Q33" s="78"/>
      <c r="R33" s="78"/>
      <c r="S33" s="74"/>
      <c r="T33" s="108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</row>
    <row r="34" spans="1:74" ht="12.75">
      <c r="A34" s="48">
        <f t="shared" si="1"/>
        <v>19</v>
      </c>
      <c r="B34" s="111"/>
      <c r="C34" s="112"/>
      <c r="D34" s="113"/>
      <c r="E34" s="90"/>
      <c r="F34" s="68"/>
      <c r="G34" s="73"/>
      <c r="H34" s="74"/>
      <c r="I34" s="85"/>
      <c r="J34" s="86"/>
      <c r="K34" s="74"/>
      <c r="L34" s="80"/>
      <c r="M34" s="78"/>
      <c r="N34" s="74"/>
      <c r="O34" s="78"/>
      <c r="P34" s="78"/>
      <c r="Q34" s="77"/>
      <c r="R34" s="77"/>
      <c r="S34" s="74"/>
      <c r="T34" s="108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</row>
    <row r="35" spans="1:74" ht="12.75">
      <c r="A35" s="48">
        <f t="shared" si="1"/>
        <v>20</v>
      </c>
      <c r="B35" s="111"/>
      <c r="C35" s="89"/>
      <c r="D35" s="89"/>
      <c r="E35" s="90"/>
      <c r="F35" s="68"/>
      <c r="G35" s="73"/>
      <c r="H35" s="74"/>
      <c r="I35" s="85"/>
      <c r="J35" s="86"/>
      <c r="K35" s="74"/>
      <c r="L35" s="80"/>
      <c r="M35" s="78"/>
      <c r="N35" s="74"/>
      <c r="O35" s="78"/>
      <c r="P35" s="78"/>
      <c r="Q35" s="77"/>
      <c r="R35" s="77"/>
      <c r="S35" s="74"/>
      <c r="T35" s="108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</row>
    <row r="36" spans="1:74" ht="12.75">
      <c r="A36" s="48">
        <f t="shared" si="1"/>
        <v>21</v>
      </c>
      <c r="B36" s="111"/>
      <c r="C36" s="89"/>
      <c r="D36" s="89"/>
      <c r="E36" s="90"/>
      <c r="F36" s="68"/>
      <c r="G36" s="73"/>
      <c r="H36" s="74"/>
      <c r="I36" s="85"/>
      <c r="J36" s="86"/>
      <c r="K36" s="74"/>
      <c r="L36" s="80"/>
      <c r="M36" s="78"/>
      <c r="N36" s="74"/>
      <c r="O36" s="78"/>
      <c r="P36" s="78"/>
      <c r="Q36" s="77"/>
      <c r="R36" s="77"/>
      <c r="S36" s="74"/>
      <c r="T36" s="108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</row>
    <row r="37" spans="1:74" ht="12.75">
      <c r="A37" s="48">
        <f t="shared" si="1"/>
        <v>22</v>
      </c>
      <c r="B37" s="114"/>
      <c r="C37" s="89"/>
      <c r="D37" s="115"/>
      <c r="E37" s="90"/>
      <c r="F37" s="68"/>
      <c r="G37" s="73"/>
      <c r="H37" s="74"/>
      <c r="I37" s="85"/>
      <c r="J37" s="86"/>
      <c r="K37" s="74"/>
      <c r="L37" s="80"/>
      <c r="M37" s="78"/>
      <c r="N37" s="74"/>
      <c r="O37" s="78"/>
      <c r="P37" s="78"/>
      <c r="Q37" s="77"/>
      <c r="R37" s="77"/>
      <c r="S37" s="74"/>
      <c r="T37" s="108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</row>
    <row r="38" spans="1:74" ht="12.75">
      <c r="A38" s="48">
        <f t="shared" si="1"/>
        <v>23</v>
      </c>
      <c r="B38" s="92"/>
      <c r="C38" s="97"/>
      <c r="D38" s="116"/>
      <c r="E38" s="117"/>
      <c r="F38" s="69"/>
      <c r="G38" s="73"/>
      <c r="H38" s="74"/>
      <c r="I38" s="85"/>
      <c r="J38" s="86"/>
      <c r="K38" s="74"/>
      <c r="L38" s="80"/>
      <c r="M38" s="78"/>
      <c r="N38" s="74"/>
      <c r="O38" s="78"/>
      <c r="P38" s="78"/>
      <c r="Q38" s="77"/>
      <c r="R38" s="77"/>
      <c r="S38" s="74"/>
      <c r="T38" s="108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</row>
    <row r="39" spans="1:74" ht="12.75">
      <c r="A39" s="48">
        <f t="shared" si="1"/>
        <v>24</v>
      </c>
      <c r="B39" s="111"/>
      <c r="C39" s="89"/>
      <c r="D39" s="89"/>
      <c r="E39" s="90"/>
      <c r="F39" s="68"/>
      <c r="G39" s="73"/>
      <c r="H39" s="74"/>
      <c r="I39" s="85"/>
      <c r="J39" s="86"/>
      <c r="K39" s="74"/>
      <c r="L39" s="80"/>
      <c r="M39" s="78"/>
      <c r="N39" s="74"/>
      <c r="O39" s="78"/>
      <c r="P39" s="78"/>
      <c r="Q39" s="77"/>
      <c r="R39" s="77"/>
      <c r="S39" s="74"/>
      <c r="T39" s="108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</row>
    <row r="40" spans="1:74" ht="12.75">
      <c r="A40" s="48">
        <f t="shared" si="1"/>
        <v>25</v>
      </c>
      <c r="B40" s="93"/>
      <c r="C40" s="94"/>
      <c r="D40" s="94"/>
      <c r="E40" s="95"/>
      <c r="F40" s="69"/>
      <c r="G40" s="73"/>
      <c r="H40" s="74"/>
      <c r="I40" s="85"/>
      <c r="J40" s="69"/>
      <c r="K40" s="74"/>
      <c r="L40" s="74"/>
      <c r="M40" s="118"/>
      <c r="N40" s="74"/>
      <c r="O40" s="78"/>
      <c r="P40" s="119"/>
      <c r="Q40" s="78"/>
      <c r="R40" s="78"/>
      <c r="S40" s="74"/>
      <c r="T40" s="108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</row>
    <row r="41" spans="1:74" ht="12.75">
      <c r="A41" s="49"/>
      <c r="B41" s="121"/>
      <c r="C41" s="121"/>
      <c r="D41" s="122" t="s">
        <v>190</v>
      </c>
      <c r="E41" s="123" t="s">
        <v>131</v>
      </c>
      <c r="F41" s="71">
        <f>SUM(F16:F40)</f>
        <v>240161</v>
      </c>
      <c r="G41" s="71">
        <f>SUM(G16:G40)</f>
        <v>0</v>
      </c>
      <c r="H41" s="71">
        <f>SUM(H16:H40)</f>
        <v>0</v>
      </c>
      <c r="I41" s="123" t="s">
        <v>131</v>
      </c>
      <c r="J41" s="71">
        <f t="shared" ref="J41:T41" si="2">SUM(J16:J40)</f>
        <v>848</v>
      </c>
      <c r="K41" s="71">
        <f t="shared" si="2"/>
        <v>241009</v>
      </c>
      <c r="L41" s="71">
        <f t="shared" si="2"/>
        <v>81582</v>
      </c>
      <c r="M41" s="71">
        <f t="shared" si="2"/>
        <v>1980</v>
      </c>
      <c r="N41" s="72">
        <f t="shared" si="2"/>
        <v>0</v>
      </c>
      <c r="O41" s="72">
        <f t="shared" si="2"/>
        <v>3495</v>
      </c>
      <c r="P41" s="72">
        <f t="shared" si="2"/>
        <v>748</v>
      </c>
      <c r="Q41" s="72">
        <f t="shared" si="2"/>
        <v>20326</v>
      </c>
      <c r="R41" s="72">
        <f t="shared" si="2"/>
        <v>1382</v>
      </c>
      <c r="S41" s="72">
        <f t="shared" si="2"/>
        <v>109513</v>
      </c>
      <c r="T41" s="108">
        <f t="shared" si="2"/>
        <v>350522</v>
      </c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</row>
    <row r="42" spans="1:74" ht="12.75">
      <c r="A42" s="793" t="s">
        <v>132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</row>
    <row r="43" spans="1:74" ht="12.75">
      <c r="A43" s="793" t="s">
        <v>133</v>
      </c>
      <c r="B43" s="4"/>
      <c r="C43" s="4"/>
      <c r="D43" s="4"/>
      <c r="E43" s="4"/>
      <c r="F43" s="4"/>
      <c r="G43" s="255"/>
      <c r="H43" s="384"/>
      <c r="I43" s="384"/>
      <c r="J43" s="4"/>
      <c r="K43" s="4"/>
      <c r="L43" s="1068"/>
      <c r="M43" s="1068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</row>
    <row r="44" spans="1:74" ht="12.75">
      <c r="A44" s="793" t="s">
        <v>134</v>
      </c>
      <c r="B44" s="4"/>
      <c r="C44" s="4"/>
      <c r="D44" s="4"/>
      <c r="E44" s="4"/>
      <c r="F44" s="255"/>
      <c r="G44" s="384"/>
      <c r="H44" s="38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</row>
    <row r="45" spans="1:74" ht="12.75">
      <c r="A45" s="793" t="s">
        <v>135</v>
      </c>
      <c r="B45" s="174"/>
      <c r="C45" s="160"/>
      <c r="D45" s="4"/>
      <c r="E45" s="4"/>
      <c r="F45" s="417"/>
      <c r="G45" s="418"/>
      <c r="H45" s="418"/>
      <c r="I45" s="4"/>
      <c r="J45" s="4"/>
      <c r="K45" s="4"/>
      <c r="L45" s="50"/>
      <c r="M45" s="51"/>
      <c r="N45" s="4"/>
      <c r="O45" s="51"/>
      <c r="P45" s="4"/>
      <c r="Q45" s="50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</row>
    <row r="46" spans="1:74" ht="12.75">
      <c r="A46" s="793" t="s">
        <v>136</v>
      </c>
      <c r="B46" s="174"/>
      <c r="C46" s="160"/>
      <c r="D46" s="4"/>
      <c r="E46" s="4"/>
      <c r="F46" s="417"/>
      <c r="G46" s="418"/>
      <c r="H46" s="418"/>
      <c r="I46" s="4"/>
      <c r="J46" s="38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</row>
    <row r="47" spans="1:74" ht="12.75">
      <c r="A47" s="4"/>
      <c r="B47" s="174"/>
      <c r="C47" s="160"/>
      <c r="D47" s="4"/>
      <c r="E47" s="4"/>
      <c r="F47" s="419"/>
      <c r="G47" s="384"/>
      <c r="H47" s="384"/>
      <c r="I47" s="38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</row>
    <row r="48" spans="1:74">
      <c r="A48" s="1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4"/>
      <c r="N48" s="4"/>
      <c r="O48" s="50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>
      <c r="A49" s="1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>
      <c r="A50" s="1"/>
      <c r="B50" s="17"/>
      <c r="C50" s="17"/>
      <c r="D50" s="17" t="s">
        <v>137</v>
      </c>
      <c r="E50" s="17"/>
      <c r="F50" s="17"/>
      <c r="G50" s="17"/>
      <c r="H50" s="17"/>
      <c r="I50" s="17"/>
      <c r="J50" s="17"/>
      <c r="K50" s="17"/>
      <c r="L50" s="17"/>
      <c r="M50" s="21"/>
      <c r="N50" s="4"/>
      <c r="O50" s="50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>
      <c r="A51" s="1"/>
      <c r="B51" s="17"/>
      <c r="C51" s="17"/>
      <c r="D51" s="17"/>
      <c r="E51" s="17"/>
      <c r="F51" s="9"/>
      <c r="G51" s="9"/>
      <c r="H51" s="9"/>
      <c r="I51" s="9"/>
      <c r="J51" s="9"/>
      <c r="K51" s="9"/>
      <c r="L51" s="17"/>
      <c r="M51" s="21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>
      <c r="A52" s="9"/>
      <c r="B52" s="9"/>
      <c r="C52" s="1"/>
      <c r="D52" s="9"/>
      <c r="E52" s="9"/>
      <c r="F52" s="53"/>
      <c r="G52" s="9"/>
      <c r="H52" s="9"/>
      <c r="I52" s="53"/>
      <c r="J52" s="9"/>
      <c r="K52" s="9"/>
      <c r="L52" s="9"/>
      <c r="M52" s="802"/>
      <c r="N52" s="802"/>
      <c r="O52" s="5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802"/>
      <c r="N53" s="802"/>
      <c r="O53" s="55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>
      <c r="A54" s="9"/>
      <c r="B54" s="9"/>
      <c r="C54" s="9"/>
      <c r="D54" s="9"/>
      <c r="E54" s="9"/>
      <c r="F54" s="17"/>
      <c r="G54" s="17"/>
      <c r="H54" s="17"/>
      <c r="I54" s="17"/>
      <c r="J54" s="17"/>
      <c r="K54" s="17"/>
      <c r="L54" s="9"/>
      <c r="M54" s="802"/>
      <c r="N54" s="802"/>
      <c r="O54" s="56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>
      <c r="A55" s="9"/>
      <c r="B55" s="57"/>
      <c r="C55" s="58"/>
      <c r="D55" s="58"/>
      <c r="E55" s="59"/>
      <c r="F55" s="59"/>
      <c r="G55" s="59"/>
      <c r="H55" s="59"/>
      <c r="I55" s="59"/>
      <c r="J55" s="59"/>
      <c r="K55" s="59"/>
      <c r="L55" s="60"/>
      <c r="M55" s="4"/>
      <c r="N55" s="4"/>
      <c r="O55" s="55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>
      <c r="A56" s="9"/>
      <c r="B56" s="57"/>
      <c r="C56" s="58"/>
      <c r="D56" s="58"/>
      <c r="E56" s="1"/>
      <c r="F56" s="1"/>
      <c r="G56" s="1"/>
      <c r="H56" s="1"/>
      <c r="I56" s="1"/>
      <c r="J56" s="1"/>
      <c r="K56" s="1"/>
      <c r="L56" s="61"/>
      <c r="M56" s="4"/>
      <c r="N56" s="4"/>
      <c r="O56" s="50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>
      <c r="A57" s="9"/>
      <c r="B57" s="57"/>
      <c r="C57" s="58"/>
      <c r="D57" s="58"/>
      <c r="E57" s="1"/>
      <c r="F57" s="1"/>
      <c r="G57" s="1"/>
      <c r="H57" s="1"/>
      <c r="I57" s="1"/>
      <c r="J57" s="1"/>
      <c r="K57" s="1"/>
      <c r="L57" s="61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>
      <c r="A58" s="9"/>
      <c r="B58" s="57"/>
      <c r="C58" s="58"/>
      <c r="D58" s="58"/>
      <c r="E58" s="1"/>
      <c r="F58" s="1"/>
      <c r="G58" s="1"/>
      <c r="H58" s="1"/>
      <c r="I58" s="1"/>
      <c r="J58" s="1"/>
      <c r="K58" s="1"/>
      <c r="L58" s="61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>
      <c r="A59" s="9"/>
      <c r="B59" s="57"/>
      <c r="C59" s="58"/>
      <c r="D59" s="58"/>
      <c r="E59" s="1"/>
      <c r="F59" s="1"/>
      <c r="G59" s="1"/>
      <c r="H59" s="1"/>
      <c r="I59" s="1"/>
      <c r="J59" s="1"/>
      <c r="K59" s="1"/>
      <c r="L59" s="6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>
      <c r="A60" s="9"/>
      <c r="B60" s="57"/>
      <c r="C60" s="58"/>
      <c r="D60" s="58"/>
      <c r="E60" s="1"/>
      <c r="F60" s="1"/>
      <c r="G60" s="1"/>
      <c r="H60" s="1"/>
      <c r="I60" s="1"/>
      <c r="J60" s="1"/>
      <c r="K60" s="1"/>
      <c r="L60" s="61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>
      <c r="A61" s="9"/>
      <c r="B61" s="57"/>
      <c r="C61" s="58"/>
      <c r="D61" s="58"/>
      <c r="E61" s="1"/>
      <c r="F61" s="1"/>
      <c r="G61" s="1"/>
      <c r="H61" s="1"/>
      <c r="I61" s="1"/>
      <c r="J61" s="1"/>
      <c r="K61" s="1"/>
      <c r="L61" s="61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>
      <c r="A62" s="9"/>
      <c r="B62" s="57"/>
      <c r="C62" s="58"/>
      <c r="D62" s="58"/>
      <c r="E62" s="1"/>
      <c r="F62" s="1"/>
      <c r="G62" s="1"/>
      <c r="H62" s="1"/>
      <c r="I62" s="1"/>
      <c r="J62" s="1"/>
      <c r="K62" s="1"/>
      <c r="L62" s="61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>
      <c r="A63" s="9"/>
      <c r="B63" s="57"/>
      <c r="C63" s="58"/>
      <c r="D63" s="58"/>
      <c r="E63" s="1"/>
      <c r="F63" s="1"/>
      <c r="G63" s="1"/>
      <c r="H63" s="1"/>
      <c r="I63" s="1"/>
      <c r="J63" s="1"/>
      <c r="K63" s="1"/>
      <c r="L63" s="61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>
      <c r="A64" s="9"/>
      <c r="B64" s="57"/>
      <c r="C64" s="58"/>
      <c r="D64" s="58"/>
      <c r="E64" s="1"/>
      <c r="F64" s="1"/>
      <c r="G64" s="1"/>
      <c r="H64" s="1"/>
      <c r="I64" s="1"/>
      <c r="J64" s="1"/>
      <c r="K64" s="1"/>
      <c r="L64" s="61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>
      <c r="A65" s="9"/>
      <c r="B65" s="57"/>
      <c r="C65" s="58"/>
      <c r="D65" s="58"/>
      <c r="E65" s="1"/>
      <c r="F65" s="1"/>
      <c r="G65" s="1"/>
      <c r="H65" s="1"/>
      <c r="I65" s="1"/>
      <c r="J65" s="1"/>
      <c r="K65" s="1"/>
      <c r="L65" s="61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>
      <c r="A66" s="9"/>
      <c r="B66" s="57"/>
      <c r="C66" s="58"/>
      <c r="D66" s="58"/>
      <c r="E66" s="1"/>
      <c r="F66" s="1"/>
      <c r="G66" s="1"/>
      <c r="H66" s="1"/>
      <c r="I66" s="1"/>
      <c r="J66" s="1"/>
      <c r="K66" s="1"/>
      <c r="L66" s="61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</row>
    <row r="67" spans="1:66">
      <c r="A67" s="9"/>
      <c r="B67" s="57"/>
      <c r="C67" s="58"/>
      <c r="D67" s="58"/>
      <c r="E67" s="1"/>
      <c r="F67" s="1"/>
      <c r="G67" s="1"/>
      <c r="H67" s="1"/>
      <c r="I67" s="1"/>
      <c r="J67" s="1"/>
      <c r="K67" s="1"/>
      <c r="L67" s="61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</row>
    <row r="68" spans="1:66">
      <c r="A68" s="9"/>
      <c r="B68" s="57"/>
      <c r="C68" s="58"/>
      <c r="D68" s="58"/>
      <c r="E68" s="1"/>
      <c r="F68" s="1"/>
      <c r="G68" s="1"/>
      <c r="H68" s="1"/>
      <c r="I68" s="1"/>
      <c r="J68" s="1"/>
      <c r="K68" s="1"/>
      <c r="L68" s="61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</row>
    <row r="69" spans="1:66">
      <c r="A69" s="9"/>
      <c r="B69" s="57"/>
      <c r="C69" s="58"/>
      <c r="D69" s="58"/>
      <c r="E69" s="1"/>
      <c r="F69" s="1"/>
      <c r="G69" s="1"/>
      <c r="H69" s="1"/>
      <c r="I69" s="1"/>
      <c r="J69" s="1"/>
      <c r="K69" s="1"/>
      <c r="L69" s="6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</row>
    <row r="70" spans="1:66">
      <c r="A70" s="9"/>
      <c r="B70" s="57"/>
      <c r="C70" s="58"/>
      <c r="D70" s="58"/>
      <c r="E70" s="1"/>
      <c r="F70" s="1"/>
      <c r="G70" s="1"/>
      <c r="H70" s="1"/>
      <c r="I70" s="1"/>
      <c r="J70" s="1"/>
      <c r="K70" s="1"/>
      <c r="L70" s="61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</row>
    <row r="71" spans="1:66">
      <c r="A71" s="9"/>
      <c r="B71" s="57"/>
      <c r="C71" s="58"/>
      <c r="D71" s="58"/>
      <c r="E71" s="1"/>
      <c r="F71" s="1"/>
      <c r="G71" s="1"/>
      <c r="H71" s="1"/>
      <c r="I71" s="1"/>
      <c r="J71" s="1"/>
      <c r="K71" s="1"/>
      <c r="L71" s="61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</row>
    <row r="72" spans="1:66">
      <c r="A72" s="9"/>
      <c r="B72" s="57"/>
      <c r="C72" s="58"/>
      <c r="D72" s="58"/>
      <c r="E72" s="1"/>
      <c r="F72" s="1"/>
      <c r="G72" s="1"/>
      <c r="H72" s="1"/>
      <c r="I72" s="1"/>
      <c r="J72" s="1"/>
      <c r="K72" s="1"/>
      <c r="L72" s="61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</row>
    <row r="73" spans="1:66">
      <c r="A73" s="9"/>
      <c r="B73" s="57"/>
      <c r="C73" s="58"/>
      <c r="D73" s="58"/>
      <c r="E73" s="1"/>
      <c r="F73" s="1"/>
      <c r="G73" s="1"/>
      <c r="H73" s="1"/>
      <c r="I73" s="1"/>
      <c r="J73" s="1"/>
      <c r="K73" s="1"/>
      <c r="L73" s="61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</row>
    <row r="74" spans="1:66">
      <c r="A74" s="9"/>
      <c r="B74" s="57"/>
      <c r="C74" s="58"/>
      <c r="D74" s="58"/>
      <c r="E74" s="1"/>
      <c r="F74" s="1"/>
      <c r="G74" s="1"/>
      <c r="H74" s="1"/>
      <c r="I74" s="1"/>
      <c r="J74" s="1"/>
      <c r="K74" s="1"/>
      <c r="L74" s="61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</row>
    <row r="75" spans="1:66">
      <c r="A75" s="9"/>
      <c r="B75" s="57"/>
      <c r="C75" s="58"/>
      <c r="D75" s="58"/>
      <c r="E75" s="1"/>
      <c r="F75" s="1"/>
      <c r="G75" s="1"/>
      <c r="H75" s="1"/>
      <c r="I75" s="1"/>
      <c r="J75" s="1"/>
      <c r="K75" s="1"/>
      <c r="L75" s="61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</row>
    <row r="76" spans="1:66">
      <c r="A76" s="9"/>
      <c r="B76" s="57"/>
      <c r="C76" s="58"/>
      <c r="D76" s="58"/>
      <c r="E76" s="1"/>
      <c r="F76" s="1"/>
      <c r="G76" s="1"/>
      <c r="H76" s="1"/>
      <c r="I76" s="1"/>
      <c r="J76" s="1"/>
      <c r="K76" s="1"/>
      <c r="L76" s="61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</row>
    <row r="77" spans="1:66">
      <c r="A77" s="9"/>
      <c r="B77" s="57"/>
      <c r="C77" s="58"/>
      <c r="D77" s="58"/>
      <c r="E77" s="1"/>
      <c r="F77" s="1"/>
      <c r="G77" s="1"/>
      <c r="H77" s="1"/>
      <c r="I77" s="1"/>
      <c r="J77" s="1"/>
      <c r="K77" s="1"/>
      <c r="L77" s="61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</row>
    <row r="78" spans="1:66">
      <c r="A78" s="9"/>
      <c r="B78" s="57"/>
      <c r="C78" s="58"/>
      <c r="D78" s="58"/>
      <c r="E78" s="1"/>
      <c r="F78" s="1"/>
      <c r="G78" s="1"/>
      <c r="H78" s="1"/>
      <c r="I78" s="1"/>
      <c r="J78" s="1"/>
      <c r="K78" s="1"/>
      <c r="L78" s="61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</row>
    <row r="79" spans="1:66">
      <c r="A79" s="9"/>
      <c r="B79" s="57"/>
      <c r="C79" s="58"/>
      <c r="D79" s="58"/>
      <c r="E79" s="1"/>
      <c r="F79" s="1"/>
      <c r="G79" s="1"/>
      <c r="H79" s="1"/>
      <c r="I79" s="1"/>
      <c r="J79" s="1"/>
      <c r="K79" s="1"/>
      <c r="L79" s="61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</row>
    <row r="80" spans="1:66">
      <c r="A80" s="1"/>
      <c r="B80" s="1"/>
      <c r="C80" s="1"/>
      <c r="D80" s="9"/>
      <c r="E80" s="59"/>
      <c r="F80" s="59"/>
      <c r="G80" s="59"/>
      <c r="H80" s="59"/>
      <c r="I80" s="59"/>
      <c r="J80" s="59"/>
      <c r="K80" s="59"/>
      <c r="L80" s="59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</row>
    <row r="81" spans="1:56" ht="12.75">
      <c r="A81" s="3"/>
      <c r="B81" s="1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</row>
    <row r="82" spans="1:56" ht="12.75">
      <c r="A82" s="3"/>
      <c r="B82" s="1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</row>
    <row r="83" spans="1:56" ht="12.75">
      <c r="A83" s="3"/>
      <c r="B83" s="1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:56">
      <c r="A84" s="1"/>
      <c r="B84" s="1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:56">
      <c r="A85" s="1"/>
      <c r="B85" s="1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56">
      <c r="A86" s="1"/>
      <c r="B86" s="1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56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56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56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56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56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56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56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56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56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5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56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56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56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56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56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</sheetData>
  <mergeCells count="2">
    <mergeCell ref="I13:J14"/>
    <mergeCell ref="L43:M43"/>
  </mergeCells>
  <printOptions horizontalCentered="1"/>
  <pageMargins left="0.19685039370078741" right="0.19685039370078741" top="0.74803149606299213" bottom="0.51181102362204722" header="0.31496062992125984" footer="0.31496062992125984"/>
  <pageSetup paperSize="5" scale="77" fitToHeight="0" orientation="landscape" r:id="rId1"/>
  <headerFooter>
    <oddHeader>&amp;C&amp;"Times New Roman,Bold"Government of Guam
Fiscal Year 2026, Quarter 3
Agency Staffing Pattern</oddHead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  <pageSetUpPr fitToPage="1"/>
  </sheetPr>
  <dimension ref="A1:BV120"/>
  <sheetViews>
    <sheetView view="pageBreakPreview" zoomScaleNormal="100" zoomScaleSheetLayoutView="100" workbookViewId="0">
      <selection activeCell="Q23" sqref="Q23:R24"/>
    </sheetView>
  </sheetViews>
  <sheetFormatPr defaultColWidth="8.77734375" defaultRowHeight="11.25"/>
  <cols>
    <col min="1" max="1" width="4.88671875" style="6" customWidth="1"/>
    <col min="2" max="2" width="5.77734375" style="6" customWidth="1"/>
    <col min="3" max="3" width="23.21875" style="6" customWidth="1"/>
    <col min="4" max="4" width="22" style="6" customWidth="1"/>
    <col min="5" max="5" width="8" style="6" customWidth="1"/>
    <col min="6" max="6" width="8.21875" style="6" customWidth="1"/>
    <col min="7" max="7" width="8.77734375" style="6" customWidth="1"/>
    <col min="8" max="8" width="8.109375" style="6" customWidth="1"/>
    <col min="9" max="9" width="9.5546875" style="6" customWidth="1"/>
    <col min="10" max="10" width="6.77734375" style="6" customWidth="1"/>
    <col min="11" max="11" width="7.6640625" style="6" customWidth="1"/>
    <col min="12" max="12" width="10.77734375" style="6" customWidth="1"/>
    <col min="13" max="13" width="9.21875" style="6" customWidth="1"/>
    <col min="14" max="14" width="8.6640625" style="6" customWidth="1"/>
    <col min="15" max="15" width="8" style="6" customWidth="1"/>
    <col min="16" max="16" width="6.77734375" style="6" customWidth="1"/>
    <col min="17" max="20" width="8.77734375" style="6" customWidth="1"/>
    <col min="21" max="16384" width="8.77734375" style="6"/>
  </cols>
  <sheetData>
    <row r="1" spans="1:74" ht="15.75">
      <c r="A1" s="1"/>
      <c r="B1" s="1"/>
      <c r="C1" s="1"/>
      <c r="D1" s="1"/>
      <c r="E1" s="1"/>
      <c r="F1" s="2" t="s">
        <v>2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" t="s">
        <v>2</v>
      </c>
      <c r="T1" s="1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12.75">
      <c r="A2" s="3" t="s">
        <v>0</v>
      </c>
      <c r="B2" s="3"/>
      <c r="C2" s="3"/>
      <c r="D2" s="7" t="s">
        <v>1</v>
      </c>
      <c r="E2" s="1"/>
      <c r="F2" s="3" t="s">
        <v>2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8.25" customHeight="1">
      <c r="A3" s="3"/>
      <c r="B3" s="3"/>
      <c r="C3" s="3"/>
      <c r="D3" s="7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12.75">
      <c r="A4" s="3" t="s">
        <v>3</v>
      </c>
      <c r="B4" s="3"/>
      <c r="C4" s="3"/>
      <c r="D4" s="7" t="s">
        <v>4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8.25" customHeight="1">
      <c r="A5" s="3"/>
      <c r="B5" s="3"/>
      <c r="C5" s="3"/>
      <c r="D5" s="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2.75">
      <c r="A6" s="3" t="s">
        <v>5</v>
      </c>
      <c r="B6" s="3"/>
      <c r="C6" s="3"/>
      <c r="D6" s="7" t="s">
        <v>191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8.25" customHeight="1">
      <c r="A7" s="3"/>
      <c r="B7" s="3"/>
      <c r="C7" s="3"/>
      <c r="D7" s="7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2.75">
      <c r="A8" s="3" t="s">
        <v>7</v>
      </c>
      <c r="B8" s="3"/>
      <c r="C8" s="3"/>
      <c r="D8" s="7" t="s">
        <v>8</v>
      </c>
      <c r="E8" s="8"/>
      <c r="F8" s="1"/>
      <c r="G8" s="3" t="s">
        <v>192</v>
      </c>
      <c r="H8" s="1"/>
      <c r="I8" s="1"/>
      <c r="J8" s="1"/>
      <c r="K8" s="1"/>
      <c r="L8" s="9"/>
      <c r="M8" s="9"/>
      <c r="N8" s="9"/>
      <c r="O8" s="9"/>
      <c r="P8" s="9"/>
      <c r="Q8" s="9"/>
      <c r="R8" s="9"/>
      <c r="S8" s="9"/>
      <c r="T8" s="1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5.75" thickBot="1">
      <c r="A9" s="1"/>
      <c r="B9" s="1"/>
      <c r="C9" s="1"/>
      <c r="D9" s="1"/>
      <c r="E9" s="1"/>
      <c r="F9"/>
      <c r="G9"/>
      <c r="H9"/>
      <c r="I9"/>
      <c r="J9"/>
      <c r="K9" s="1"/>
      <c r="L9" s="1"/>
      <c r="M9" s="1"/>
      <c r="N9" s="1"/>
      <c r="O9" s="1"/>
      <c r="P9" s="1"/>
      <c r="Q9"/>
      <c r="R9"/>
      <c r="S9" s="1"/>
      <c r="T9" s="1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2.75" thickTop="1" thickBot="1">
      <c r="A10" s="1"/>
      <c r="B10" s="10" t="s">
        <v>10</v>
      </c>
      <c r="C10" s="11"/>
      <c r="D10" s="11"/>
      <c r="E10" s="11"/>
      <c r="F10" s="11"/>
      <c r="G10" s="11"/>
      <c r="H10" s="11"/>
      <c r="I10" s="11"/>
      <c r="J10" s="12"/>
      <c r="K10" s="1"/>
      <c r="L10" s="1"/>
      <c r="M10" s="1"/>
      <c r="N10" s="1"/>
      <c r="O10" s="1"/>
      <c r="P10" s="1"/>
      <c r="Q10" s="10" t="s">
        <v>10</v>
      </c>
      <c r="R10" s="12"/>
      <c r="S10" s="1"/>
      <c r="T10" s="1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2" thickTop="1">
      <c r="A11" s="1"/>
      <c r="B11" s="13"/>
      <c r="C11" s="1"/>
      <c r="D11" s="1"/>
      <c r="E11" s="1"/>
      <c r="F11" s="1"/>
      <c r="G11" s="1"/>
      <c r="H11" s="1"/>
      <c r="I11" s="1"/>
      <c r="J11" s="14"/>
      <c r="K11" s="1"/>
      <c r="L11" s="1"/>
      <c r="M11" s="1"/>
      <c r="N11" s="1"/>
      <c r="O11" s="1"/>
      <c r="P11" s="1"/>
      <c r="Q11" s="13"/>
      <c r="R11" s="14"/>
      <c r="S11" s="1"/>
      <c r="T11" s="1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>
      <c r="A12" s="1"/>
      <c r="B12" s="15" t="s">
        <v>11</v>
      </c>
      <c r="C12" s="16" t="s">
        <v>12</v>
      </c>
      <c r="D12" s="17" t="s">
        <v>13</v>
      </c>
      <c r="E12" s="16" t="s">
        <v>14</v>
      </c>
      <c r="F12" s="17" t="s">
        <v>15</v>
      </c>
      <c r="G12" s="18" t="s">
        <v>16</v>
      </c>
      <c r="H12" s="18" t="s">
        <v>17</v>
      </c>
      <c r="I12" s="18" t="s">
        <v>18</v>
      </c>
      <c r="J12" s="19" t="s">
        <v>19</v>
      </c>
      <c r="K12" s="16" t="s">
        <v>20</v>
      </c>
      <c r="L12" s="16" t="s">
        <v>21</v>
      </c>
      <c r="M12" s="17" t="s">
        <v>22</v>
      </c>
      <c r="N12" s="17" t="s">
        <v>23</v>
      </c>
      <c r="O12" s="17" t="s">
        <v>24</v>
      </c>
      <c r="P12" s="17" t="s">
        <v>25</v>
      </c>
      <c r="Q12" s="20" t="s">
        <v>26</v>
      </c>
      <c r="R12" s="19" t="s">
        <v>27</v>
      </c>
      <c r="S12" s="20" t="s">
        <v>28</v>
      </c>
      <c r="T12" s="21" t="s">
        <v>29</v>
      </c>
      <c r="U12" s="21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22"/>
      <c r="B13" s="23" t="s">
        <v>2</v>
      </c>
      <c r="C13" s="24"/>
      <c r="D13" s="25" t="s">
        <v>2</v>
      </c>
      <c r="E13" s="25" t="s">
        <v>2</v>
      </c>
      <c r="F13" s="25" t="s">
        <v>2</v>
      </c>
      <c r="G13" s="26"/>
      <c r="H13" s="26" t="s">
        <v>2</v>
      </c>
      <c r="I13" s="1064" t="s">
        <v>30</v>
      </c>
      <c r="J13" s="1065"/>
      <c r="K13" s="27" t="s">
        <v>2</v>
      </c>
      <c r="L13" s="22"/>
      <c r="M13" s="27"/>
      <c r="N13" s="27"/>
      <c r="O13" s="27" t="s">
        <v>31</v>
      </c>
      <c r="P13" s="27"/>
      <c r="Q13" s="28"/>
      <c r="R13" s="29"/>
      <c r="S13" s="30"/>
      <c r="T13" s="30"/>
      <c r="U13" s="802"/>
      <c r="V13" s="802"/>
      <c r="W13" s="802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31"/>
      <c r="B14" s="32" t="s">
        <v>32</v>
      </c>
      <c r="C14" s="26" t="s">
        <v>32</v>
      </c>
      <c r="D14" s="26" t="s">
        <v>33</v>
      </c>
      <c r="E14" s="26" t="s">
        <v>34</v>
      </c>
      <c r="F14" s="26" t="s">
        <v>2</v>
      </c>
      <c r="G14" s="26"/>
      <c r="H14" s="26" t="s">
        <v>2</v>
      </c>
      <c r="I14" s="1066"/>
      <c r="J14" s="1067"/>
      <c r="K14" s="33" t="s">
        <v>35</v>
      </c>
      <c r="L14" s="34" t="s">
        <v>36</v>
      </c>
      <c r="M14" s="34" t="s">
        <v>37</v>
      </c>
      <c r="N14" s="34" t="s">
        <v>38</v>
      </c>
      <c r="O14" s="34" t="s">
        <v>39</v>
      </c>
      <c r="P14" s="22" t="s">
        <v>40</v>
      </c>
      <c r="Q14" s="23" t="s">
        <v>41</v>
      </c>
      <c r="R14" s="35" t="s">
        <v>42</v>
      </c>
      <c r="S14" s="30" t="s">
        <v>43</v>
      </c>
      <c r="T14" s="36" t="s">
        <v>44</v>
      </c>
      <c r="U14" s="802"/>
      <c r="V14" s="802"/>
      <c r="W14" s="802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 ht="12" thickBot="1">
      <c r="A15" s="37" t="s">
        <v>45</v>
      </c>
      <c r="B15" s="38" t="s">
        <v>46</v>
      </c>
      <c r="C15" s="39" t="s">
        <v>47</v>
      </c>
      <c r="D15" s="39" t="s">
        <v>48</v>
      </c>
      <c r="E15" s="39" t="s">
        <v>49</v>
      </c>
      <c r="F15" s="39" t="s">
        <v>50</v>
      </c>
      <c r="G15" s="39" t="s">
        <v>51</v>
      </c>
      <c r="H15" s="39" t="s">
        <v>52</v>
      </c>
      <c r="I15" s="40" t="s">
        <v>53</v>
      </c>
      <c r="J15" s="41" t="s">
        <v>54</v>
      </c>
      <c r="K15" s="42" t="s">
        <v>55</v>
      </c>
      <c r="L15" s="257" t="s">
        <v>56</v>
      </c>
      <c r="M15" s="43" t="s">
        <v>57</v>
      </c>
      <c r="N15" s="43" t="s">
        <v>58</v>
      </c>
      <c r="O15" s="43" t="s">
        <v>59</v>
      </c>
      <c r="P15" s="44" t="s">
        <v>60</v>
      </c>
      <c r="Q15" s="45" t="s">
        <v>61</v>
      </c>
      <c r="R15" s="46" t="s">
        <v>61</v>
      </c>
      <c r="S15" s="42" t="s">
        <v>62</v>
      </c>
      <c r="T15" s="43" t="s">
        <v>63</v>
      </c>
      <c r="U15" s="802"/>
      <c r="V15" s="802"/>
      <c r="W15" s="802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ht="13.5" thickTop="1">
      <c r="A16" s="47">
        <v>1</v>
      </c>
      <c r="B16" s="592">
        <v>6172</v>
      </c>
      <c r="C16" s="593" t="s">
        <v>193</v>
      </c>
      <c r="D16" s="593" t="s">
        <v>194</v>
      </c>
      <c r="E16" s="593" t="s">
        <v>195</v>
      </c>
      <c r="F16" s="828">
        <v>59159</v>
      </c>
      <c r="G16" s="594" t="s">
        <v>196</v>
      </c>
      <c r="H16" s="593" t="s">
        <v>196</v>
      </c>
      <c r="I16" s="828">
        <v>46246</v>
      </c>
      <c r="J16" s="829">
        <v>388</v>
      </c>
      <c r="K16" s="828">
        <v>59547</v>
      </c>
      <c r="L16" s="828">
        <v>20157</v>
      </c>
      <c r="M16" s="828">
        <v>495</v>
      </c>
      <c r="N16" s="828">
        <v>0</v>
      </c>
      <c r="O16" s="828">
        <v>863</v>
      </c>
      <c r="P16" s="828">
        <v>187</v>
      </c>
      <c r="Q16" s="828">
        <v>8551</v>
      </c>
      <c r="R16" s="828">
        <v>342</v>
      </c>
      <c r="S16" s="828">
        <v>30595</v>
      </c>
      <c r="T16" s="828">
        <v>90142</v>
      </c>
      <c r="U16" s="163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  <c r="BB16" s="163"/>
      <c r="BC16" s="163"/>
      <c r="BD16" s="163"/>
      <c r="BE16" s="583"/>
      <c r="BF16" s="583"/>
      <c r="BG16" s="583"/>
      <c r="BH16" s="583"/>
      <c r="BI16" s="583"/>
      <c r="BJ16" s="583"/>
      <c r="BK16" s="583"/>
      <c r="BL16" s="583"/>
      <c r="BM16" s="583"/>
      <c r="BN16" s="583"/>
      <c r="BO16" s="583"/>
      <c r="BP16" s="583"/>
      <c r="BQ16" s="583"/>
      <c r="BR16" s="583"/>
      <c r="BS16" s="583"/>
      <c r="BT16" s="583"/>
      <c r="BU16" s="583"/>
      <c r="BV16" s="583"/>
    </row>
    <row r="17" spans="1:74" ht="12.75">
      <c r="A17" s="48">
        <f>SUM(A16+1)</f>
        <v>2</v>
      </c>
      <c r="B17" s="596">
        <v>6949</v>
      </c>
      <c r="C17" s="597" t="s">
        <v>197</v>
      </c>
      <c r="D17" s="597" t="s">
        <v>198</v>
      </c>
      <c r="E17" s="595" t="s">
        <v>199</v>
      </c>
      <c r="F17" s="595">
        <v>57708</v>
      </c>
      <c r="G17" s="595" t="s">
        <v>196</v>
      </c>
      <c r="H17" s="595" t="s">
        <v>196</v>
      </c>
      <c r="I17" s="595">
        <v>46512</v>
      </c>
      <c r="J17" s="595">
        <v>775</v>
      </c>
      <c r="K17" s="594">
        <v>58483</v>
      </c>
      <c r="L17" s="595">
        <v>19796</v>
      </c>
      <c r="M17" s="595">
        <v>495</v>
      </c>
      <c r="N17" s="595">
        <v>0</v>
      </c>
      <c r="O17" s="595">
        <v>848</v>
      </c>
      <c r="P17" s="595">
        <v>187</v>
      </c>
      <c r="Q17" s="595">
        <v>8551</v>
      </c>
      <c r="R17" s="595">
        <v>342</v>
      </c>
      <c r="S17" s="595">
        <v>30219</v>
      </c>
      <c r="T17" s="595">
        <v>88702</v>
      </c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  <c r="BB17" s="163"/>
      <c r="BC17" s="163"/>
      <c r="BD17" s="163"/>
      <c r="BE17" s="583"/>
      <c r="BF17" s="583"/>
      <c r="BG17" s="583"/>
      <c r="BH17" s="583"/>
      <c r="BI17" s="583"/>
      <c r="BJ17" s="583"/>
      <c r="BK17" s="583"/>
      <c r="BL17" s="583"/>
      <c r="BM17" s="583"/>
      <c r="BN17" s="583"/>
      <c r="BO17" s="583"/>
      <c r="BP17" s="583"/>
      <c r="BQ17" s="583"/>
      <c r="BR17" s="583"/>
      <c r="BS17" s="583"/>
      <c r="BT17" s="583"/>
      <c r="BU17" s="583"/>
      <c r="BV17" s="583"/>
    </row>
    <row r="18" spans="1:74" ht="12.75">
      <c r="A18" s="48">
        <f t="shared" ref="A18:A40" si="0">SUM(A17+1)</f>
        <v>3</v>
      </c>
      <c r="B18" s="596">
        <v>6817</v>
      </c>
      <c r="C18" s="597" t="s">
        <v>200</v>
      </c>
      <c r="D18" s="597" t="s">
        <v>201</v>
      </c>
      <c r="E18" s="595" t="s">
        <v>202</v>
      </c>
      <c r="F18" s="595">
        <v>66142</v>
      </c>
      <c r="G18" s="595" t="s">
        <v>196</v>
      </c>
      <c r="H18" s="595" t="s">
        <v>196</v>
      </c>
      <c r="I18" s="595">
        <v>46747</v>
      </c>
      <c r="J18" s="595">
        <v>0</v>
      </c>
      <c r="K18" s="595">
        <v>66142</v>
      </c>
      <c r="L18" s="595">
        <v>22389</v>
      </c>
      <c r="M18" s="595">
        <v>495</v>
      </c>
      <c r="N18" s="595">
        <v>0</v>
      </c>
      <c r="O18" s="595">
        <v>959</v>
      </c>
      <c r="P18" s="595">
        <v>187</v>
      </c>
      <c r="Q18" s="595">
        <v>13493</v>
      </c>
      <c r="R18" s="595">
        <v>404</v>
      </c>
      <c r="S18" s="595">
        <v>37927</v>
      </c>
      <c r="T18" s="595">
        <v>104069</v>
      </c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583"/>
      <c r="BF18" s="583"/>
      <c r="BG18" s="583"/>
      <c r="BH18" s="583"/>
      <c r="BI18" s="583"/>
      <c r="BJ18" s="583"/>
      <c r="BK18" s="583"/>
      <c r="BL18" s="583"/>
      <c r="BM18" s="583"/>
      <c r="BN18" s="583"/>
      <c r="BO18" s="583"/>
      <c r="BP18" s="583"/>
      <c r="BQ18" s="583"/>
      <c r="BR18" s="583"/>
      <c r="BS18" s="583"/>
      <c r="BT18" s="583"/>
      <c r="BU18" s="583"/>
      <c r="BV18" s="583"/>
    </row>
    <row r="19" spans="1:74" ht="12.75">
      <c r="A19" s="48">
        <f t="shared" si="0"/>
        <v>4</v>
      </c>
      <c r="B19" s="596">
        <v>6909</v>
      </c>
      <c r="C19" s="597" t="s">
        <v>200</v>
      </c>
      <c r="D19" s="597" t="s">
        <v>203</v>
      </c>
      <c r="E19" s="595" t="s">
        <v>204</v>
      </c>
      <c r="F19" s="598">
        <v>59895</v>
      </c>
      <c r="G19" s="599" t="s">
        <v>196</v>
      </c>
      <c r="H19" s="595" t="s">
        <v>196</v>
      </c>
      <c r="I19" s="595">
        <v>46074</v>
      </c>
      <c r="J19" s="595">
        <v>1197</v>
      </c>
      <c r="K19" s="595">
        <v>61092</v>
      </c>
      <c r="L19" s="595">
        <v>20680</v>
      </c>
      <c r="M19" s="595">
        <v>495</v>
      </c>
      <c r="N19" s="595">
        <v>0</v>
      </c>
      <c r="O19" s="595">
        <v>886</v>
      </c>
      <c r="P19" s="595">
        <v>187</v>
      </c>
      <c r="Q19" s="595">
        <v>21918</v>
      </c>
      <c r="R19" s="595">
        <v>653</v>
      </c>
      <c r="S19" s="595">
        <v>44819</v>
      </c>
      <c r="T19" s="595">
        <v>105911</v>
      </c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163"/>
      <c r="AT19" s="163"/>
      <c r="AU19" s="163"/>
      <c r="AV19" s="163"/>
      <c r="AW19" s="163"/>
      <c r="AX19" s="163"/>
      <c r="AY19" s="163"/>
      <c r="AZ19" s="163"/>
      <c r="BA19" s="163"/>
      <c r="BB19" s="163"/>
      <c r="BC19" s="163"/>
      <c r="BD19" s="163"/>
      <c r="BE19" s="583"/>
      <c r="BF19" s="583"/>
      <c r="BG19" s="583"/>
      <c r="BH19" s="583"/>
      <c r="BI19" s="583"/>
      <c r="BJ19" s="583"/>
      <c r="BK19" s="583"/>
      <c r="BL19" s="583"/>
      <c r="BM19" s="583"/>
      <c r="BN19" s="583"/>
      <c r="BO19" s="583"/>
      <c r="BP19" s="583"/>
      <c r="BQ19" s="583"/>
      <c r="BR19" s="583"/>
      <c r="BS19" s="583"/>
      <c r="BT19" s="583"/>
      <c r="BU19" s="583"/>
      <c r="BV19" s="583"/>
    </row>
    <row r="20" spans="1:74" ht="12.75">
      <c r="A20" s="48">
        <f t="shared" si="0"/>
        <v>5</v>
      </c>
      <c r="B20" s="596">
        <v>6847</v>
      </c>
      <c r="C20" s="597" t="s">
        <v>200</v>
      </c>
      <c r="D20" s="597" t="s">
        <v>205</v>
      </c>
      <c r="E20" s="595" t="s">
        <v>206</v>
      </c>
      <c r="F20" s="593">
        <v>48758</v>
      </c>
      <c r="G20" s="600" t="s">
        <v>196</v>
      </c>
      <c r="H20" s="600" t="s">
        <v>196</v>
      </c>
      <c r="I20" s="595">
        <v>46346</v>
      </c>
      <c r="J20" s="595">
        <v>1693</v>
      </c>
      <c r="K20" s="595">
        <v>50451</v>
      </c>
      <c r="L20" s="595">
        <v>17078</v>
      </c>
      <c r="M20" s="595">
        <v>495</v>
      </c>
      <c r="N20" s="595">
        <v>0</v>
      </c>
      <c r="O20" s="595">
        <v>732</v>
      </c>
      <c r="P20" s="595">
        <v>187</v>
      </c>
      <c r="Q20" s="595">
        <v>0</v>
      </c>
      <c r="R20" s="595">
        <v>0</v>
      </c>
      <c r="S20" s="595">
        <v>18492</v>
      </c>
      <c r="T20" s="595">
        <v>68943</v>
      </c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163"/>
      <c r="BE20" s="583"/>
      <c r="BF20" s="583"/>
      <c r="BG20" s="583"/>
      <c r="BH20" s="583"/>
      <c r="BI20" s="583"/>
      <c r="BJ20" s="583"/>
      <c r="BK20" s="583"/>
      <c r="BL20" s="583"/>
      <c r="BM20" s="583"/>
      <c r="BN20" s="583"/>
      <c r="BO20" s="583"/>
      <c r="BP20" s="583"/>
      <c r="BQ20" s="583"/>
      <c r="BR20" s="583"/>
      <c r="BS20" s="583"/>
      <c r="BT20" s="583"/>
      <c r="BU20" s="583"/>
      <c r="BV20" s="583"/>
    </row>
    <row r="21" spans="1:74" ht="12.75">
      <c r="A21" s="48">
        <f t="shared" si="0"/>
        <v>6</v>
      </c>
      <c r="B21" s="596">
        <v>6804</v>
      </c>
      <c r="C21" s="597" t="s">
        <v>200</v>
      </c>
      <c r="D21" s="597" t="s">
        <v>207</v>
      </c>
      <c r="E21" s="595" t="s">
        <v>208</v>
      </c>
      <c r="F21" s="595">
        <v>46978</v>
      </c>
      <c r="G21" s="600" t="s">
        <v>196</v>
      </c>
      <c r="H21" s="600" t="s">
        <v>196</v>
      </c>
      <c r="I21" s="595">
        <v>46169</v>
      </c>
      <c r="J21" s="595">
        <v>770</v>
      </c>
      <c r="K21" s="595">
        <v>47748</v>
      </c>
      <c r="L21" s="595">
        <v>16163</v>
      </c>
      <c r="M21" s="595">
        <v>495</v>
      </c>
      <c r="N21" s="595">
        <v>0</v>
      </c>
      <c r="O21" s="595">
        <v>692</v>
      </c>
      <c r="P21" s="595">
        <v>187</v>
      </c>
      <c r="Q21" s="595">
        <v>11192</v>
      </c>
      <c r="R21" s="595">
        <v>653</v>
      </c>
      <c r="S21" s="595">
        <v>29382</v>
      </c>
      <c r="T21" s="595">
        <v>77130</v>
      </c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  <c r="BB21" s="163"/>
      <c r="BC21" s="163"/>
      <c r="BD21" s="163"/>
      <c r="BE21" s="583"/>
      <c r="BF21" s="583"/>
      <c r="BG21" s="583"/>
      <c r="BH21" s="583"/>
      <c r="BI21" s="583"/>
      <c r="BJ21" s="583"/>
      <c r="BK21" s="583"/>
      <c r="BL21" s="583"/>
      <c r="BM21" s="583"/>
      <c r="BN21" s="583"/>
      <c r="BO21" s="583"/>
      <c r="BP21" s="583"/>
      <c r="BQ21" s="583"/>
      <c r="BR21" s="583"/>
      <c r="BS21" s="583"/>
      <c r="BT21" s="583"/>
      <c r="BU21" s="583"/>
      <c r="BV21" s="583"/>
    </row>
    <row r="22" spans="1:74" ht="12.75">
      <c r="A22" s="48">
        <f t="shared" si="0"/>
        <v>7</v>
      </c>
      <c r="B22" s="596">
        <v>6813</v>
      </c>
      <c r="C22" s="597" t="s">
        <v>200</v>
      </c>
      <c r="D22" s="595" t="s">
        <v>209</v>
      </c>
      <c r="E22" s="595" t="s">
        <v>208</v>
      </c>
      <c r="F22" s="595">
        <v>46978</v>
      </c>
      <c r="G22" s="600" t="s">
        <v>196</v>
      </c>
      <c r="H22" s="600" t="s">
        <v>196</v>
      </c>
      <c r="I22" s="595">
        <v>46414</v>
      </c>
      <c r="J22" s="595">
        <v>0</v>
      </c>
      <c r="K22" s="595">
        <v>46978</v>
      </c>
      <c r="L22" s="595">
        <v>15902</v>
      </c>
      <c r="M22" s="595">
        <v>495</v>
      </c>
      <c r="N22" s="595">
        <v>0</v>
      </c>
      <c r="O22" s="595">
        <v>681</v>
      </c>
      <c r="P22" s="595">
        <v>187</v>
      </c>
      <c r="Q22" s="595">
        <v>4801</v>
      </c>
      <c r="R22" s="595">
        <v>342</v>
      </c>
      <c r="S22" s="595">
        <v>22408</v>
      </c>
      <c r="T22" s="595">
        <v>69386</v>
      </c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583"/>
      <c r="BF22" s="583"/>
      <c r="BG22" s="583"/>
      <c r="BH22" s="583"/>
      <c r="BI22" s="583"/>
      <c r="BJ22" s="583"/>
      <c r="BK22" s="583"/>
      <c r="BL22" s="583"/>
      <c r="BM22" s="583"/>
      <c r="BN22" s="583"/>
      <c r="BO22" s="583"/>
      <c r="BP22" s="583"/>
      <c r="BQ22" s="583"/>
      <c r="BR22" s="583"/>
      <c r="BS22" s="583"/>
      <c r="BT22" s="583"/>
      <c r="BU22" s="583"/>
      <c r="BV22" s="583"/>
    </row>
    <row r="23" spans="1:74" ht="12.75">
      <c r="A23" s="48">
        <f t="shared" si="0"/>
        <v>8</v>
      </c>
      <c r="B23" s="596">
        <v>6823</v>
      </c>
      <c r="C23" s="597" t="s">
        <v>200</v>
      </c>
      <c r="D23" s="595" t="s">
        <v>210</v>
      </c>
      <c r="E23" s="595" t="s">
        <v>208</v>
      </c>
      <c r="F23" s="595">
        <v>46978</v>
      </c>
      <c r="G23" s="595" t="s">
        <v>196</v>
      </c>
      <c r="H23" s="595" t="s">
        <v>196</v>
      </c>
      <c r="I23" s="595" t="s">
        <v>196</v>
      </c>
      <c r="J23" s="595">
        <v>0</v>
      </c>
      <c r="K23" s="595">
        <v>46978</v>
      </c>
      <c r="L23" s="595">
        <v>15902</v>
      </c>
      <c r="M23" s="595">
        <v>495</v>
      </c>
      <c r="N23" s="595">
        <v>0</v>
      </c>
      <c r="O23" s="595">
        <v>681</v>
      </c>
      <c r="P23" s="595">
        <v>187</v>
      </c>
      <c r="Q23" s="658">
        <v>7215</v>
      </c>
      <c r="R23" s="711">
        <v>554</v>
      </c>
      <c r="S23" s="595">
        <v>26158</v>
      </c>
      <c r="T23" s="595">
        <v>73136</v>
      </c>
      <c r="U23" s="163"/>
      <c r="V23" s="163"/>
      <c r="W23" s="163"/>
      <c r="X23" s="163"/>
      <c r="Y23" s="163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  <c r="BB23" s="163"/>
      <c r="BC23" s="163"/>
      <c r="BD23" s="163"/>
      <c r="BE23" s="583"/>
      <c r="BF23" s="583"/>
      <c r="BG23" s="583"/>
      <c r="BH23" s="583"/>
      <c r="BI23" s="583"/>
      <c r="BJ23" s="583"/>
      <c r="BK23" s="583"/>
      <c r="BL23" s="583"/>
      <c r="BM23" s="583"/>
      <c r="BN23" s="583"/>
      <c r="BO23" s="583"/>
      <c r="BP23" s="583"/>
      <c r="BQ23" s="583"/>
      <c r="BR23" s="583"/>
      <c r="BS23" s="583"/>
      <c r="BT23" s="583"/>
      <c r="BU23" s="583"/>
      <c r="BV23" s="583"/>
    </row>
    <row r="24" spans="1:74" ht="12.75">
      <c r="A24" s="48">
        <f t="shared" si="0"/>
        <v>9</v>
      </c>
      <c r="B24" s="596">
        <v>6807</v>
      </c>
      <c r="C24" s="595" t="s">
        <v>161</v>
      </c>
      <c r="D24" s="595" t="s">
        <v>211</v>
      </c>
      <c r="E24" s="595" t="s">
        <v>163</v>
      </c>
      <c r="F24" s="595">
        <v>60875</v>
      </c>
      <c r="G24" s="600" t="s">
        <v>196</v>
      </c>
      <c r="H24" s="600" t="s">
        <v>196</v>
      </c>
      <c r="I24" s="595" t="s">
        <v>196</v>
      </c>
      <c r="J24" s="595">
        <v>0</v>
      </c>
      <c r="K24" s="595">
        <v>60875</v>
      </c>
      <c r="L24" s="595">
        <v>20606</v>
      </c>
      <c r="M24" s="595">
        <v>495</v>
      </c>
      <c r="N24" s="595">
        <v>0</v>
      </c>
      <c r="O24" s="595">
        <v>883</v>
      </c>
      <c r="P24" s="595">
        <v>187</v>
      </c>
      <c r="Q24" s="658">
        <v>7215</v>
      </c>
      <c r="R24" s="711">
        <v>554</v>
      </c>
      <c r="S24" s="595">
        <v>27314</v>
      </c>
      <c r="T24" s="595">
        <v>88189</v>
      </c>
      <c r="U24" s="163"/>
      <c r="V24" s="163"/>
      <c r="W24" s="163"/>
      <c r="X24" s="163"/>
      <c r="Y24" s="163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  <c r="BB24" s="163"/>
      <c r="BC24" s="163"/>
      <c r="BD24" s="163"/>
      <c r="BE24" s="583"/>
      <c r="BF24" s="583"/>
      <c r="BG24" s="583"/>
      <c r="BH24" s="583"/>
      <c r="BI24" s="583"/>
      <c r="BJ24" s="583"/>
      <c r="BK24" s="583"/>
      <c r="BL24" s="583"/>
      <c r="BM24" s="583"/>
      <c r="BN24" s="583"/>
      <c r="BO24" s="583"/>
      <c r="BP24" s="583"/>
      <c r="BQ24" s="583"/>
      <c r="BR24" s="583"/>
      <c r="BS24" s="583"/>
      <c r="BT24" s="583"/>
      <c r="BU24" s="583"/>
      <c r="BV24" s="583"/>
    </row>
    <row r="25" spans="1:74" ht="12.75">
      <c r="A25" s="48">
        <f t="shared" si="0"/>
        <v>10</v>
      </c>
      <c r="B25" s="92"/>
      <c r="C25" s="83"/>
      <c r="D25" s="83"/>
      <c r="E25" s="90"/>
      <c r="F25" s="77"/>
      <c r="G25" s="73"/>
      <c r="H25" s="74"/>
      <c r="I25" s="81"/>
      <c r="J25" s="76"/>
      <c r="K25" s="74"/>
      <c r="L25" s="72"/>
      <c r="M25" s="77"/>
      <c r="N25" s="74"/>
      <c r="O25" s="78"/>
      <c r="P25" s="77"/>
      <c r="Q25" s="79"/>
      <c r="R25" s="77"/>
      <c r="S25" s="74"/>
      <c r="T25" s="80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 ht="12.75">
      <c r="A26" s="48">
        <f t="shared" si="0"/>
        <v>11</v>
      </c>
      <c r="B26" s="93"/>
      <c r="C26" s="94"/>
      <c r="D26" s="94"/>
      <c r="E26" s="95"/>
      <c r="F26" s="77"/>
      <c r="G26" s="73"/>
      <c r="H26" s="74"/>
      <c r="I26" s="81"/>
      <c r="J26" s="76"/>
      <c r="K26" s="74"/>
      <c r="L26" s="72"/>
      <c r="M26" s="69"/>
      <c r="N26" s="74"/>
      <c r="O26" s="78"/>
      <c r="P26" s="69"/>
      <c r="Q26" s="77"/>
      <c r="R26" s="77"/>
      <c r="S26" s="74"/>
      <c r="T26" s="80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 ht="12.75">
      <c r="A27" s="48">
        <f t="shared" si="0"/>
        <v>12</v>
      </c>
      <c r="B27" s="96"/>
      <c r="C27" s="97"/>
      <c r="D27" s="98"/>
      <c r="E27" s="99"/>
      <c r="F27" s="77"/>
      <c r="G27" s="73"/>
      <c r="H27" s="74"/>
      <c r="I27" s="85"/>
      <c r="J27" s="86"/>
      <c r="K27" s="74"/>
      <c r="L27" s="72"/>
      <c r="M27" s="77"/>
      <c r="N27" s="74"/>
      <c r="O27" s="78"/>
      <c r="P27" s="77"/>
      <c r="Q27" s="77"/>
      <c r="R27" s="77"/>
      <c r="S27" s="74"/>
      <c r="T27" s="80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 ht="12.75">
      <c r="A28" s="48">
        <f t="shared" si="0"/>
        <v>13</v>
      </c>
      <c r="B28" s="100"/>
      <c r="C28" s="101"/>
      <c r="D28" s="101"/>
      <c r="E28" s="99"/>
      <c r="F28" s="77"/>
      <c r="G28" s="73"/>
      <c r="H28" s="74"/>
      <c r="I28" s="85"/>
      <c r="J28" s="86"/>
      <c r="K28" s="74"/>
      <c r="L28" s="72"/>
      <c r="M28" s="69"/>
      <c r="N28" s="74"/>
      <c r="O28" s="78"/>
      <c r="P28" s="69"/>
      <c r="Q28" s="77"/>
      <c r="R28" s="77"/>
      <c r="S28" s="74"/>
      <c r="T28" s="80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</row>
    <row r="29" spans="1:74" ht="12.75">
      <c r="A29" s="48">
        <f t="shared" si="0"/>
        <v>14</v>
      </c>
      <c r="B29" s="102"/>
      <c r="C29" s="103"/>
      <c r="D29" s="104"/>
      <c r="E29" s="105"/>
      <c r="F29" s="77"/>
      <c r="G29" s="73"/>
      <c r="H29" s="74"/>
      <c r="I29" s="85"/>
      <c r="J29" s="91"/>
      <c r="K29" s="74"/>
      <c r="L29" s="72"/>
      <c r="M29" s="78"/>
      <c r="N29" s="74"/>
      <c r="O29" s="78"/>
      <c r="P29" s="78"/>
      <c r="Q29" s="77"/>
      <c r="R29" s="77"/>
      <c r="S29" s="74"/>
      <c r="T29" s="80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</row>
    <row r="30" spans="1:74" ht="12.75">
      <c r="A30" s="48">
        <f t="shared" si="0"/>
        <v>15</v>
      </c>
      <c r="B30" s="106"/>
      <c r="C30" s="103"/>
      <c r="D30" s="104"/>
      <c r="E30" s="105"/>
      <c r="F30" s="77"/>
      <c r="G30" s="73"/>
      <c r="H30" s="74"/>
      <c r="I30" s="85"/>
      <c r="J30" s="91"/>
      <c r="K30" s="74"/>
      <c r="L30" s="72"/>
      <c r="M30" s="78"/>
      <c r="N30" s="74"/>
      <c r="O30" s="78"/>
      <c r="P30" s="78"/>
      <c r="Q30" s="77"/>
      <c r="R30" s="77"/>
      <c r="S30" s="74"/>
      <c r="T30" s="80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</row>
    <row r="31" spans="1:74" ht="12.75">
      <c r="A31" s="48">
        <f t="shared" si="0"/>
        <v>16</v>
      </c>
      <c r="B31" s="107"/>
      <c r="C31" s="103"/>
      <c r="D31" s="104"/>
      <c r="E31" s="105"/>
      <c r="F31" s="77"/>
      <c r="G31" s="73"/>
      <c r="H31" s="74"/>
      <c r="I31" s="85"/>
      <c r="J31" s="91"/>
      <c r="K31" s="74"/>
      <c r="L31" s="72"/>
      <c r="M31" s="78"/>
      <c r="N31" s="74"/>
      <c r="O31" s="78"/>
      <c r="P31" s="78"/>
      <c r="Q31" s="77"/>
      <c r="R31" s="77"/>
      <c r="S31" s="74"/>
      <c r="T31" s="80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</row>
    <row r="32" spans="1:74" ht="12.75">
      <c r="A32" s="48">
        <f t="shared" si="0"/>
        <v>17</v>
      </c>
      <c r="B32" s="92"/>
      <c r="C32" s="83"/>
      <c r="D32" s="83"/>
      <c r="E32" s="90"/>
      <c r="F32" s="77"/>
      <c r="G32" s="73"/>
      <c r="H32" s="74"/>
      <c r="I32" s="85"/>
      <c r="J32" s="91"/>
      <c r="K32" s="74"/>
      <c r="L32" s="80"/>
      <c r="M32" s="78"/>
      <c r="N32" s="74"/>
      <c r="O32" s="78"/>
      <c r="P32" s="78"/>
      <c r="Q32" s="77"/>
      <c r="R32" s="77"/>
      <c r="S32" s="74"/>
      <c r="T32" s="108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</row>
    <row r="33" spans="1:74" ht="12.75">
      <c r="A33" s="48">
        <f t="shared" si="0"/>
        <v>18</v>
      </c>
      <c r="B33" s="109"/>
      <c r="C33" s="110"/>
      <c r="D33" s="83"/>
      <c r="E33" s="90"/>
      <c r="F33" s="77"/>
      <c r="G33" s="73"/>
      <c r="H33" s="74"/>
      <c r="I33" s="85"/>
      <c r="J33" s="91"/>
      <c r="K33" s="74"/>
      <c r="L33" s="80"/>
      <c r="M33" s="78"/>
      <c r="N33" s="74"/>
      <c r="O33" s="78"/>
      <c r="P33" s="78"/>
      <c r="Q33" s="78"/>
      <c r="R33" s="78"/>
      <c r="S33" s="74"/>
      <c r="T33" s="108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</row>
    <row r="34" spans="1:74" ht="12.75">
      <c r="A34" s="48">
        <f t="shared" si="0"/>
        <v>19</v>
      </c>
      <c r="B34" s="111"/>
      <c r="C34" s="112"/>
      <c r="D34" s="113"/>
      <c r="E34" s="90"/>
      <c r="F34" s="77"/>
      <c r="G34" s="73"/>
      <c r="H34" s="74"/>
      <c r="I34" s="85"/>
      <c r="J34" s="86"/>
      <c r="K34" s="74"/>
      <c r="L34" s="80"/>
      <c r="M34" s="78"/>
      <c r="N34" s="74"/>
      <c r="O34" s="78"/>
      <c r="P34" s="78"/>
      <c r="Q34" s="77"/>
      <c r="R34" s="77"/>
      <c r="S34" s="74"/>
      <c r="T34" s="108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</row>
    <row r="35" spans="1:74" ht="12.75">
      <c r="A35" s="48">
        <f t="shared" si="0"/>
        <v>20</v>
      </c>
      <c r="B35" s="111"/>
      <c r="C35" s="89"/>
      <c r="D35" s="89"/>
      <c r="E35" s="90"/>
      <c r="F35" s="77"/>
      <c r="G35" s="73"/>
      <c r="H35" s="74"/>
      <c r="I35" s="85"/>
      <c r="J35" s="86"/>
      <c r="K35" s="74"/>
      <c r="L35" s="80"/>
      <c r="M35" s="78"/>
      <c r="N35" s="74"/>
      <c r="O35" s="78"/>
      <c r="P35" s="78"/>
      <c r="Q35" s="77"/>
      <c r="R35" s="77"/>
      <c r="S35" s="74"/>
      <c r="T35" s="108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</row>
    <row r="36" spans="1:74" ht="12.75">
      <c r="A36" s="48">
        <f t="shared" si="0"/>
        <v>21</v>
      </c>
      <c r="B36" s="111"/>
      <c r="C36" s="89"/>
      <c r="D36" s="89"/>
      <c r="E36" s="90"/>
      <c r="F36" s="77"/>
      <c r="G36" s="73"/>
      <c r="H36" s="74"/>
      <c r="I36" s="85"/>
      <c r="J36" s="86"/>
      <c r="K36" s="74"/>
      <c r="L36" s="80"/>
      <c r="M36" s="78"/>
      <c r="N36" s="74"/>
      <c r="O36" s="78"/>
      <c r="P36" s="78"/>
      <c r="Q36" s="77"/>
      <c r="R36" s="77"/>
      <c r="S36" s="74"/>
      <c r="T36" s="108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</row>
    <row r="37" spans="1:74" ht="12.75">
      <c r="A37" s="48">
        <f t="shared" si="0"/>
        <v>22</v>
      </c>
      <c r="B37" s="114"/>
      <c r="C37" s="89"/>
      <c r="D37" s="115"/>
      <c r="E37" s="90"/>
      <c r="F37" s="77"/>
      <c r="G37" s="73"/>
      <c r="H37" s="74"/>
      <c r="I37" s="85"/>
      <c r="J37" s="86"/>
      <c r="K37" s="74"/>
      <c r="L37" s="80"/>
      <c r="M37" s="78"/>
      <c r="N37" s="74"/>
      <c r="O37" s="78"/>
      <c r="P37" s="78"/>
      <c r="Q37" s="77"/>
      <c r="R37" s="77"/>
      <c r="S37" s="74"/>
      <c r="T37" s="108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</row>
    <row r="38" spans="1:74" ht="12.75">
      <c r="A38" s="48">
        <f t="shared" si="0"/>
        <v>23</v>
      </c>
      <c r="B38" s="92"/>
      <c r="C38" s="97"/>
      <c r="D38" s="116"/>
      <c r="E38" s="117"/>
      <c r="F38" s="78"/>
      <c r="G38" s="73"/>
      <c r="H38" s="74"/>
      <c r="I38" s="85"/>
      <c r="J38" s="86"/>
      <c r="K38" s="74"/>
      <c r="L38" s="80"/>
      <c r="M38" s="78"/>
      <c r="N38" s="74"/>
      <c r="O38" s="78"/>
      <c r="P38" s="78"/>
      <c r="Q38" s="77"/>
      <c r="R38" s="77"/>
      <c r="S38" s="74"/>
      <c r="T38" s="108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</row>
    <row r="39" spans="1:74" ht="12.75">
      <c r="A39" s="48">
        <f t="shared" si="0"/>
        <v>24</v>
      </c>
      <c r="B39" s="111"/>
      <c r="C39" s="89"/>
      <c r="D39" s="89"/>
      <c r="E39" s="90"/>
      <c r="F39" s="77"/>
      <c r="G39" s="73"/>
      <c r="H39" s="74"/>
      <c r="I39" s="85"/>
      <c r="J39" s="86"/>
      <c r="K39" s="74"/>
      <c r="L39" s="80"/>
      <c r="M39" s="78"/>
      <c r="N39" s="74"/>
      <c r="O39" s="78"/>
      <c r="P39" s="78"/>
      <c r="Q39" s="77"/>
      <c r="R39" s="77"/>
      <c r="S39" s="74"/>
      <c r="T39" s="108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</row>
    <row r="40" spans="1:74" ht="12.75">
      <c r="A40" s="48">
        <f t="shared" si="0"/>
        <v>25</v>
      </c>
      <c r="B40" s="93"/>
      <c r="C40" s="94"/>
      <c r="D40" s="94"/>
      <c r="E40" s="95"/>
      <c r="F40" s="78"/>
      <c r="G40" s="73"/>
      <c r="H40" s="74"/>
      <c r="I40" s="85"/>
      <c r="J40" s="69"/>
      <c r="K40" s="74"/>
      <c r="L40" s="74"/>
      <c r="M40" s="118"/>
      <c r="N40" s="74"/>
      <c r="O40" s="78"/>
      <c r="P40" s="119"/>
      <c r="Q40" s="78"/>
      <c r="R40" s="78"/>
      <c r="S40" s="74"/>
      <c r="T40" s="108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</row>
    <row r="41" spans="1:74" ht="12.75">
      <c r="A41" s="49"/>
      <c r="B41" s="121"/>
      <c r="C41" s="121"/>
      <c r="D41" s="122" t="s">
        <v>190</v>
      </c>
      <c r="E41" s="123" t="s">
        <v>131</v>
      </c>
      <c r="F41" s="71">
        <f>SUM(F18:F40)</f>
        <v>376604</v>
      </c>
      <c r="G41" s="71">
        <f>SUM(G18:G40)</f>
        <v>0</v>
      </c>
      <c r="H41" s="71">
        <f>SUM(H18:H40)</f>
        <v>0</v>
      </c>
      <c r="I41" s="123" t="s">
        <v>131</v>
      </c>
      <c r="J41" s="71">
        <f>SUM(J18:J40)</f>
        <v>3660</v>
      </c>
      <c r="K41" s="71">
        <f>SUM(K18:K40)</f>
        <v>380264</v>
      </c>
      <c r="L41" s="71">
        <f>SUM(L18:L40)</f>
        <v>128720</v>
      </c>
      <c r="M41" s="71">
        <f>SUM(M18:M40)</f>
        <v>3465</v>
      </c>
      <c r="N41" s="72">
        <f>SUM(N18:N40)</f>
        <v>0</v>
      </c>
      <c r="O41" s="72">
        <f>SUM(O18:O40)</f>
        <v>5514</v>
      </c>
      <c r="P41" s="72">
        <f>SUM(P18:P40)</f>
        <v>1309</v>
      </c>
      <c r="Q41" s="72">
        <f>SUM(Q18:Q40)</f>
        <v>65834</v>
      </c>
      <c r="R41" s="72">
        <f>SUM(R18:R40)</f>
        <v>3160</v>
      </c>
      <c r="S41" s="72">
        <f>SUM(S18:S40)</f>
        <v>206500</v>
      </c>
      <c r="T41" s="108">
        <f>SUM(T18:T40)</f>
        <v>586764</v>
      </c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</row>
    <row r="42" spans="1:74" ht="12.75">
      <c r="A42" s="793" t="s">
        <v>132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</row>
    <row r="43" spans="1:74" ht="12.75">
      <c r="A43" s="793" t="s">
        <v>133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1068"/>
      <c r="M43" s="1068"/>
      <c r="N43" s="4"/>
      <c r="O43" s="4"/>
      <c r="P43" s="4"/>
      <c r="Q43" s="4"/>
      <c r="R43" s="4"/>
      <c r="S43" s="4"/>
      <c r="T43" s="4">
        <f>+SUM(T18:T21)</f>
        <v>356053</v>
      </c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</row>
    <row r="44" spans="1:74" ht="12.75">
      <c r="A44" s="793" t="s">
        <v>134</v>
      </c>
      <c r="B44" s="4"/>
      <c r="C44" s="4"/>
      <c r="D44" s="4"/>
      <c r="E44" s="4"/>
      <c r="F44" s="255"/>
      <c r="G44" s="384"/>
      <c r="H44" s="38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>
        <f>+T43/2</f>
        <v>178026.5</v>
      </c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</row>
    <row r="45" spans="1:74" ht="12.75">
      <c r="A45" s="793" t="s">
        <v>135</v>
      </c>
      <c r="B45" s="174"/>
      <c r="C45" s="160"/>
      <c r="D45" s="4"/>
      <c r="E45" s="4"/>
      <c r="F45" s="417"/>
      <c r="G45" s="418"/>
      <c r="H45" s="418"/>
      <c r="I45" s="4"/>
      <c r="J45" s="4"/>
      <c r="K45" s="4"/>
      <c r="L45" s="50"/>
      <c r="M45" s="51"/>
      <c r="N45" s="4"/>
      <c r="O45" s="51"/>
      <c r="P45" s="4"/>
      <c r="Q45" s="50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</row>
    <row r="46" spans="1:74" ht="12.75">
      <c r="A46" s="793" t="s">
        <v>136</v>
      </c>
      <c r="B46" s="174"/>
      <c r="C46" s="160"/>
      <c r="D46" s="4"/>
      <c r="E46" s="4"/>
      <c r="F46" s="417"/>
      <c r="G46" s="418"/>
      <c r="H46" s="418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</row>
    <row r="47" spans="1:74" ht="12.75">
      <c r="A47" s="4"/>
      <c r="B47" s="174"/>
      <c r="C47" s="160"/>
      <c r="D47" s="4"/>
      <c r="E47" s="4"/>
      <c r="F47" s="419"/>
      <c r="G47" s="384"/>
      <c r="H47" s="384"/>
      <c r="I47" s="38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</row>
    <row r="48" spans="1:74">
      <c r="A48" s="1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4"/>
      <c r="N48" s="4"/>
      <c r="O48" s="50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>
      <c r="A49" s="1"/>
      <c r="B49" s="52"/>
      <c r="C49" s="52"/>
      <c r="D49" s="52" t="s">
        <v>137</v>
      </c>
      <c r="E49" s="52"/>
      <c r="F49" s="52"/>
      <c r="G49" s="52"/>
      <c r="H49" s="52"/>
      <c r="I49" s="52"/>
      <c r="J49" s="52"/>
      <c r="K49" s="52"/>
      <c r="L49" s="52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>
      <c r="A50" s="1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21"/>
      <c r="N50" s="4"/>
      <c r="O50" s="50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>
      <c r="A51" s="1"/>
      <c r="B51" s="17"/>
      <c r="C51" s="17"/>
      <c r="D51" s="17"/>
      <c r="E51" s="17"/>
      <c r="F51" s="9"/>
      <c r="G51" s="9"/>
      <c r="H51" s="9"/>
      <c r="I51" s="9"/>
      <c r="J51" s="9"/>
      <c r="K51" s="9"/>
      <c r="L51" s="17"/>
      <c r="M51" s="21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>
      <c r="A52" s="9"/>
      <c r="B52" s="9"/>
      <c r="C52" s="1"/>
      <c r="D52" s="9"/>
      <c r="E52" s="9"/>
      <c r="F52" s="53"/>
      <c r="G52" s="9"/>
      <c r="H52" s="9"/>
      <c r="I52" s="53"/>
      <c r="J52" s="9"/>
      <c r="K52" s="9"/>
      <c r="L52" s="9"/>
      <c r="M52" s="802"/>
      <c r="N52" s="802"/>
      <c r="O52" s="5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802"/>
      <c r="N53" s="802"/>
      <c r="O53" s="55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>
      <c r="A54" s="9"/>
      <c r="B54" s="9"/>
      <c r="C54" s="9"/>
      <c r="D54" s="9"/>
      <c r="E54" s="9"/>
      <c r="F54" s="17"/>
      <c r="G54" s="17"/>
      <c r="H54" s="17"/>
      <c r="I54" s="17"/>
      <c r="J54" s="17"/>
      <c r="K54" s="17"/>
      <c r="L54" s="9"/>
      <c r="M54" s="802"/>
      <c r="N54" s="802"/>
      <c r="O54" s="56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>
      <c r="A55" s="9"/>
      <c r="B55" s="57"/>
      <c r="C55" s="58"/>
      <c r="D55" s="58"/>
      <c r="E55" s="59"/>
      <c r="F55" s="59"/>
      <c r="G55" s="59"/>
      <c r="H55" s="59"/>
      <c r="I55" s="59"/>
      <c r="J55" s="59"/>
      <c r="K55" s="59"/>
      <c r="L55" s="60"/>
      <c r="M55" s="4"/>
      <c r="N55" s="4"/>
      <c r="O55" s="55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>
      <c r="A56" s="9"/>
      <c r="B56" s="57"/>
      <c r="C56" s="58"/>
      <c r="D56" s="58"/>
      <c r="E56" s="1"/>
      <c r="F56" s="1"/>
      <c r="G56" s="1"/>
      <c r="H56" s="1"/>
      <c r="I56" s="1"/>
      <c r="J56" s="1"/>
      <c r="K56" s="1"/>
      <c r="L56" s="61"/>
      <c r="M56" s="4"/>
      <c r="N56" s="4"/>
      <c r="O56" s="50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>
      <c r="A57" s="9"/>
      <c r="B57" s="57"/>
      <c r="C57" s="58"/>
      <c r="D57" s="58"/>
      <c r="E57" s="1"/>
      <c r="F57" s="1"/>
      <c r="G57" s="1"/>
      <c r="H57" s="1"/>
      <c r="I57" s="1"/>
      <c r="J57" s="1"/>
      <c r="K57" s="1"/>
      <c r="L57" s="61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>
      <c r="A58" s="9"/>
      <c r="B58" s="57"/>
      <c r="C58" s="58"/>
      <c r="D58" s="58"/>
      <c r="E58" s="1"/>
      <c r="F58" s="1"/>
      <c r="G58" s="1"/>
      <c r="H58" s="1"/>
      <c r="I58" s="1"/>
      <c r="J58" s="1"/>
      <c r="K58" s="1"/>
      <c r="L58" s="61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>
      <c r="A59" s="9"/>
      <c r="B59" s="57"/>
      <c r="C59" s="58"/>
      <c r="D59" s="58"/>
      <c r="E59" s="1"/>
      <c r="F59" s="1"/>
      <c r="G59" s="1"/>
      <c r="H59" s="1"/>
      <c r="I59" s="1"/>
      <c r="J59" s="1"/>
      <c r="K59" s="1"/>
      <c r="L59" s="6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>
      <c r="A60" s="9"/>
      <c r="B60" s="57"/>
      <c r="C60" s="58"/>
      <c r="D60" s="58"/>
      <c r="E60" s="1"/>
      <c r="F60" s="1"/>
      <c r="G60" s="1"/>
      <c r="H60" s="1"/>
      <c r="I60" s="1"/>
      <c r="J60" s="1"/>
      <c r="K60" s="1"/>
      <c r="L60" s="61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>
      <c r="A61" s="9"/>
      <c r="B61" s="57"/>
      <c r="C61" s="58"/>
      <c r="D61" s="58"/>
      <c r="E61" s="1"/>
      <c r="F61" s="1"/>
      <c r="G61" s="1"/>
      <c r="H61" s="1"/>
      <c r="I61" s="1"/>
      <c r="J61" s="1"/>
      <c r="K61" s="1"/>
      <c r="L61" s="61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>
      <c r="A62" s="9"/>
      <c r="B62" s="57"/>
      <c r="C62" s="58"/>
      <c r="D62" s="58"/>
      <c r="E62" s="1"/>
      <c r="F62" s="1"/>
      <c r="G62" s="1"/>
      <c r="H62" s="1"/>
      <c r="I62" s="1"/>
      <c r="J62" s="1"/>
      <c r="K62" s="1"/>
      <c r="L62" s="61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>
      <c r="A63" s="9"/>
      <c r="B63" s="57"/>
      <c r="C63" s="58"/>
      <c r="D63" s="58"/>
      <c r="E63" s="1"/>
      <c r="F63" s="1"/>
      <c r="G63" s="1"/>
      <c r="H63" s="1"/>
      <c r="I63" s="1"/>
      <c r="J63" s="1"/>
      <c r="K63" s="1"/>
      <c r="L63" s="61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>
      <c r="A64" s="9"/>
      <c r="B64" s="57"/>
      <c r="C64" s="58"/>
      <c r="D64" s="58"/>
      <c r="E64" s="1"/>
      <c r="F64" s="1"/>
      <c r="G64" s="1"/>
      <c r="H64" s="1"/>
      <c r="I64" s="1"/>
      <c r="J64" s="1"/>
      <c r="K64" s="1"/>
      <c r="L64" s="61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>
      <c r="A65" s="9"/>
      <c r="B65" s="57"/>
      <c r="C65" s="58"/>
      <c r="D65" s="58"/>
      <c r="E65" s="1"/>
      <c r="F65" s="1"/>
      <c r="G65" s="1"/>
      <c r="H65" s="1"/>
      <c r="I65" s="1"/>
      <c r="J65" s="1"/>
      <c r="K65" s="1"/>
      <c r="L65" s="61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>
      <c r="A66" s="9"/>
      <c r="B66" s="57"/>
      <c r="C66" s="58"/>
      <c r="D66" s="58"/>
      <c r="E66" s="1"/>
      <c r="F66" s="1"/>
      <c r="G66" s="1"/>
      <c r="H66" s="1"/>
      <c r="I66" s="1"/>
      <c r="J66" s="1"/>
      <c r="K66" s="1"/>
      <c r="L66" s="61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</row>
    <row r="67" spans="1:66">
      <c r="A67" s="9"/>
      <c r="B67" s="57"/>
      <c r="C67" s="58"/>
      <c r="D67" s="58"/>
      <c r="E67" s="1"/>
      <c r="F67" s="1"/>
      <c r="G67" s="1"/>
      <c r="H67" s="1"/>
      <c r="I67" s="1"/>
      <c r="J67" s="1"/>
      <c r="K67" s="1"/>
      <c r="L67" s="61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</row>
    <row r="68" spans="1:66">
      <c r="A68" s="9"/>
      <c r="B68" s="57"/>
      <c r="C68" s="58"/>
      <c r="D68" s="58"/>
      <c r="E68" s="1"/>
      <c r="F68" s="1"/>
      <c r="G68" s="1"/>
      <c r="H68" s="1"/>
      <c r="I68" s="1"/>
      <c r="J68" s="1"/>
      <c r="K68" s="1"/>
      <c r="L68" s="61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</row>
    <row r="69" spans="1:66">
      <c r="A69" s="9"/>
      <c r="B69" s="57"/>
      <c r="C69" s="58"/>
      <c r="D69" s="58"/>
      <c r="E69" s="1"/>
      <c r="F69" s="1"/>
      <c r="G69" s="1"/>
      <c r="H69" s="1"/>
      <c r="I69" s="1"/>
      <c r="J69" s="1"/>
      <c r="K69" s="1"/>
      <c r="L69" s="6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</row>
    <row r="70" spans="1:66">
      <c r="A70" s="9"/>
      <c r="B70" s="57"/>
      <c r="C70" s="58"/>
      <c r="D70" s="58"/>
      <c r="E70" s="1"/>
      <c r="F70" s="1"/>
      <c r="G70" s="1"/>
      <c r="H70" s="1"/>
      <c r="I70" s="1"/>
      <c r="J70" s="1"/>
      <c r="K70" s="1"/>
      <c r="L70" s="61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</row>
    <row r="71" spans="1:66">
      <c r="A71" s="9"/>
      <c r="B71" s="57"/>
      <c r="C71" s="58"/>
      <c r="D71" s="58"/>
      <c r="E71" s="1"/>
      <c r="F71" s="1"/>
      <c r="G71" s="1"/>
      <c r="H71" s="1"/>
      <c r="I71" s="1"/>
      <c r="J71" s="1"/>
      <c r="K71" s="1"/>
      <c r="L71" s="61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</row>
    <row r="72" spans="1:66">
      <c r="A72" s="9"/>
      <c r="B72" s="57"/>
      <c r="C72" s="58"/>
      <c r="D72" s="58"/>
      <c r="E72" s="1"/>
      <c r="F72" s="1"/>
      <c r="G72" s="1"/>
      <c r="H72" s="1"/>
      <c r="I72" s="1"/>
      <c r="J72" s="1"/>
      <c r="K72" s="1"/>
      <c r="L72" s="61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</row>
    <row r="73" spans="1:66">
      <c r="A73" s="9"/>
      <c r="B73" s="57"/>
      <c r="C73" s="58"/>
      <c r="D73" s="58"/>
      <c r="E73" s="1"/>
      <c r="F73" s="1"/>
      <c r="G73" s="1"/>
      <c r="H73" s="1"/>
      <c r="I73" s="1"/>
      <c r="J73" s="1"/>
      <c r="K73" s="1"/>
      <c r="L73" s="61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</row>
    <row r="74" spans="1:66">
      <c r="A74" s="9"/>
      <c r="B74" s="57"/>
      <c r="C74" s="58"/>
      <c r="D74" s="58"/>
      <c r="E74" s="1"/>
      <c r="F74" s="1"/>
      <c r="G74" s="1"/>
      <c r="H74" s="1"/>
      <c r="I74" s="1"/>
      <c r="J74" s="1"/>
      <c r="K74" s="1"/>
      <c r="L74" s="61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</row>
    <row r="75" spans="1:66">
      <c r="A75" s="9"/>
      <c r="B75" s="57"/>
      <c r="C75" s="58"/>
      <c r="D75" s="58"/>
      <c r="E75" s="1"/>
      <c r="F75" s="1"/>
      <c r="G75" s="1"/>
      <c r="H75" s="1"/>
      <c r="I75" s="1"/>
      <c r="J75" s="1"/>
      <c r="K75" s="1"/>
      <c r="L75" s="61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</row>
    <row r="76" spans="1:66">
      <c r="A76" s="9"/>
      <c r="B76" s="57"/>
      <c r="C76" s="58"/>
      <c r="D76" s="58"/>
      <c r="E76" s="1"/>
      <c r="F76" s="1"/>
      <c r="G76" s="1"/>
      <c r="H76" s="1"/>
      <c r="I76" s="1"/>
      <c r="J76" s="1"/>
      <c r="K76" s="1"/>
      <c r="L76" s="61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</row>
    <row r="77" spans="1:66">
      <c r="A77" s="9"/>
      <c r="B77" s="57"/>
      <c r="C77" s="58"/>
      <c r="D77" s="58"/>
      <c r="E77" s="1"/>
      <c r="F77" s="1"/>
      <c r="G77" s="1"/>
      <c r="H77" s="1"/>
      <c r="I77" s="1"/>
      <c r="J77" s="1"/>
      <c r="K77" s="1"/>
      <c r="L77" s="61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</row>
    <row r="78" spans="1:66">
      <c r="A78" s="9"/>
      <c r="B78" s="57"/>
      <c r="C78" s="58"/>
      <c r="D78" s="58"/>
      <c r="E78" s="1"/>
      <c r="F78" s="1"/>
      <c r="G78" s="1"/>
      <c r="H78" s="1"/>
      <c r="I78" s="1"/>
      <c r="J78" s="1"/>
      <c r="K78" s="1"/>
      <c r="L78" s="61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</row>
    <row r="79" spans="1:66">
      <c r="A79" s="9"/>
      <c r="B79" s="57"/>
      <c r="C79" s="58"/>
      <c r="D79" s="58"/>
      <c r="E79" s="1"/>
      <c r="F79" s="1"/>
      <c r="G79" s="1"/>
      <c r="H79" s="1"/>
      <c r="I79" s="1"/>
      <c r="J79" s="1"/>
      <c r="K79" s="1"/>
      <c r="L79" s="61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</row>
    <row r="80" spans="1:66">
      <c r="A80" s="1"/>
      <c r="B80" s="1"/>
      <c r="C80" s="1"/>
      <c r="D80" s="9"/>
      <c r="E80" s="59"/>
      <c r="F80" s="59"/>
      <c r="G80" s="59"/>
      <c r="H80" s="59"/>
      <c r="I80" s="59"/>
      <c r="J80" s="59"/>
      <c r="K80" s="59"/>
      <c r="L80" s="59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</row>
    <row r="81" spans="1:56" ht="12.75">
      <c r="A81" s="3"/>
      <c r="B81" s="1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</row>
    <row r="82" spans="1:56" ht="12.75">
      <c r="A82" s="3"/>
      <c r="B82" s="1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</row>
    <row r="83" spans="1:56" ht="12.75">
      <c r="A83" s="3"/>
      <c r="B83" s="1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:56">
      <c r="A84" s="1"/>
      <c r="B84" s="1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:56">
      <c r="A85" s="1"/>
      <c r="B85" s="1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56">
      <c r="A86" s="1"/>
      <c r="B86" s="1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56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56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56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56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56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56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56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56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56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5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56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56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56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56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56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</sheetData>
  <mergeCells count="2">
    <mergeCell ref="I13:J14"/>
    <mergeCell ref="L43:M43"/>
  </mergeCells>
  <printOptions horizontalCentered="1"/>
  <pageMargins left="0.19685039370078741" right="0.19685039370078741" top="0.74803149606299213" bottom="0.51181102362204722" header="0.31496062992125984" footer="0.31496062992125984"/>
  <pageSetup paperSize="5" scale="76" fitToHeight="0" orientation="landscape" r:id="rId1"/>
  <headerFooter>
    <oddHeader>&amp;C&amp;"Times New Roman,Bold"Government of Guam
Fiscal Year 2026, Quarter 3
Agency Staffing Pattern</oddHead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  <pageSetUpPr fitToPage="1"/>
  </sheetPr>
  <dimension ref="A1:BV121"/>
  <sheetViews>
    <sheetView view="pageBreakPreview" zoomScaleNormal="100" zoomScaleSheetLayoutView="100" workbookViewId="0">
      <selection activeCell="Q21" sqref="Q21:R21"/>
    </sheetView>
  </sheetViews>
  <sheetFormatPr defaultColWidth="8.77734375" defaultRowHeight="11.25"/>
  <cols>
    <col min="1" max="1" width="2.77734375" style="6" customWidth="1"/>
    <col min="2" max="2" width="6.77734375" style="6" bestFit="1" customWidth="1"/>
    <col min="3" max="3" width="24.44140625" style="6" bestFit="1" customWidth="1"/>
    <col min="4" max="4" width="22" style="6" customWidth="1"/>
    <col min="5" max="5" width="8" style="6" customWidth="1"/>
    <col min="6" max="6" width="8.21875" style="6" customWidth="1"/>
    <col min="7" max="7" width="8.77734375" style="6" customWidth="1"/>
    <col min="8" max="8" width="8.109375" style="6" customWidth="1"/>
    <col min="9" max="9" width="9.5546875" style="6" customWidth="1"/>
    <col min="10" max="10" width="6.77734375" style="6" customWidth="1"/>
    <col min="11" max="11" width="7.6640625" style="6" customWidth="1"/>
    <col min="12" max="12" width="10.77734375" style="6" customWidth="1"/>
    <col min="13" max="13" width="9.21875" style="6" customWidth="1"/>
    <col min="14" max="14" width="8.6640625" style="6" customWidth="1"/>
    <col min="15" max="15" width="8" style="6" customWidth="1"/>
    <col min="16" max="16" width="6.77734375" style="6" customWidth="1"/>
    <col min="17" max="20" width="8.77734375" style="6" customWidth="1"/>
    <col min="21" max="16384" width="8.77734375" style="6"/>
  </cols>
  <sheetData>
    <row r="1" spans="1:74" ht="15.75">
      <c r="A1" s="1"/>
      <c r="B1" s="1"/>
      <c r="C1" s="1"/>
      <c r="D1" s="1"/>
      <c r="E1" s="1"/>
      <c r="F1" s="2" t="s">
        <v>2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" t="s">
        <v>2</v>
      </c>
      <c r="T1" s="1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12.75">
      <c r="A2" s="3" t="s">
        <v>0</v>
      </c>
      <c r="B2" s="3"/>
      <c r="C2" s="3"/>
      <c r="D2" s="7" t="s">
        <v>1</v>
      </c>
      <c r="E2" s="1"/>
      <c r="F2" s="3" t="s">
        <v>2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8.25" customHeight="1">
      <c r="A3" s="3"/>
      <c r="B3" s="3"/>
      <c r="C3" s="3"/>
      <c r="D3" s="7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12.75">
      <c r="A4" s="3" t="s">
        <v>3</v>
      </c>
      <c r="B4" s="3"/>
      <c r="C4" s="3"/>
      <c r="D4" s="7" t="s">
        <v>4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8.25" customHeight="1">
      <c r="A5" s="3"/>
      <c r="B5" s="3"/>
      <c r="C5" s="3"/>
      <c r="D5" s="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2.75">
      <c r="A6" s="3" t="s">
        <v>5</v>
      </c>
      <c r="B6" s="3"/>
      <c r="C6" s="3"/>
      <c r="D6" s="7" t="s">
        <v>212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8.25" customHeight="1">
      <c r="A7" s="3"/>
      <c r="B7" s="3"/>
      <c r="C7" s="3"/>
      <c r="D7" s="7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2.75">
      <c r="A8" s="3" t="s">
        <v>7</v>
      </c>
      <c r="B8" s="3"/>
      <c r="C8" s="3"/>
      <c r="D8" s="7" t="s">
        <v>8</v>
      </c>
      <c r="E8" s="8"/>
      <c r="F8" s="1"/>
      <c r="G8" s="3" t="s">
        <v>213</v>
      </c>
      <c r="H8" s="1"/>
      <c r="I8" s="1"/>
      <c r="J8" s="1"/>
      <c r="K8" s="1"/>
      <c r="L8" s="9"/>
      <c r="M8" s="9"/>
      <c r="N8" s="9"/>
      <c r="O8" s="9"/>
      <c r="P8" s="9"/>
      <c r="Q8" s="9"/>
      <c r="R8" s="9"/>
      <c r="S8" s="9"/>
      <c r="T8" s="1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5">
      <c r="A9" s="1"/>
      <c r="B9" s="1"/>
      <c r="C9" s="1"/>
      <c r="D9" s="1"/>
      <c r="E9" s="1"/>
      <c r="F9"/>
      <c r="G9"/>
      <c r="H9"/>
      <c r="I9"/>
      <c r="J9"/>
      <c r="K9" s="1"/>
      <c r="L9" s="1" t="s">
        <v>2</v>
      </c>
      <c r="M9" s="1"/>
      <c r="N9" s="1"/>
      <c r="O9" s="1"/>
      <c r="P9" s="1"/>
      <c r="Q9"/>
      <c r="R9"/>
      <c r="S9" s="1"/>
      <c r="T9" s="1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5.75" thickBot="1">
      <c r="A10" s="1"/>
      <c r="B10" s="1"/>
      <c r="C10" s="1"/>
      <c r="D10" s="1"/>
      <c r="E10" s="1"/>
      <c r="F10"/>
      <c r="G10"/>
      <c r="H10"/>
      <c r="I10"/>
      <c r="J10"/>
      <c r="K10" s="1"/>
      <c r="L10" s="1"/>
      <c r="M10" s="1"/>
      <c r="N10" s="1"/>
      <c r="O10" s="1"/>
      <c r="P10" s="1"/>
      <c r="Q10"/>
      <c r="R10"/>
      <c r="S10" s="1"/>
      <c r="T10" s="1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2.75" thickTop="1" thickBot="1">
      <c r="A11" s="1"/>
      <c r="B11" s="10" t="s">
        <v>10</v>
      </c>
      <c r="C11" s="11"/>
      <c r="D11" s="11"/>
      <c r="E11" s="11"/>
      <c r="F11" s="11"/>
      <c r="G11" s="11"/>
      <c r="H11" s="11"/>
      <c r="I11" s="11"/>
      <c r="J11" s="12"/>
      <c r="K11" s="1"/>
      <c r="L11" s="1"/>
      <c r="M11" s="1"/>
      <c r="N11" s="1"/>
      <c r="O11" s="1"/>
      <c r="P11" s="1"/>
      <c r="Q11" s="10" t="s">
        <v>10</v>
      </c>
      <c r="R11" s="12"/>
      <c r="S11" s="1"/>
      <c r="T11" s="1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 ht="12" thickTop="1">
      <c r="A12" s="1"/>
      <c r="B12" s="13"/>
      <c r="C12" s="1"/>
      <c r="D12" s="1"/>
      <c r="E12" s="1"/>
      <c r="F12" s="1"/>
      <c r="G12" s="1"/>
      <c r="H12" s="1"/>
      <c r="I12" s="1"/>
      <c r="J12" s="14"/>
      <c r="K12" s="1"/>
      <c r="L12" s="1"/>
      <c r="M12" s="1"/>
      <c r="N12" s="1"/>
      <c r="O12" s="1"/>
      <c r="P12" s="1"/>
      <c r="Q12" s="13"/>
      <c r="R12" s="14"/>
      <c r="S12" s="1"/>
      <c r="T12" s="1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1"/>
      <c r="B13" s="15" t="s">
        <v>11</v>
      </c>
      <c r="C13" s="16" t="s">
        <v>12</v>
      </c>
      <c r="D13" s="17" t="s">
        <v>13</v>
      </c>
      <c r="E13" s="16" t="s">
        <v>14</v>
      </c>
      <c r="F13" s="17" t="s">
        <v>15</v>
      </c>
      <c r="G13" s="18" t="s">
        <v>16</v>
      </c>
      <c r="H13" s="18" t="s">
        <v>17</v>
      </c>
      <c r="I13" s="18" t="s">
        <v>18</v>
      </c>
      <c r="J13" s="19" t="s">
        <v>19</v>
      </c>
      <c r="K13" s="16" t="s">
        <v>20</v>
      </c>
      <c r="L13" s="16" t="s">
        <v>21</v>
      </c>
      <c r="M13" s="17" t="s">
        <v>22</v>
      </c>
      <c r="N13" s="17" t="s">
        <v>23</v>
      </c>
      <c r="O13" s="17" t="s">
        <v>24</v>
      </c>
      <c r="P13" s="17" t="s">
        <v>25</v>
      </c>
      <c r="Q13" s="20" t="s">
        <v>26</v>
      </c>
      <c r="R13" s="19" t="s">
        <v>27</v>
      </c>
      <c r="S13" s="20" t="s">
        <v>28</v>
      </c>
      <c r="T13" s="21" t="s">
        <v>29</v>
      </c>
      <c r="U13" s="21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22"/>
      <c r="B14" s="23" t="s">
        <v>2</v>
      </c>
      <c r="C14" s="24"/>
      <c r="D14" s="25" t="s">
        <v>2</v>
      </c>
      <c r="E14" s="25" t="s">
        <v>2</v>
      </c>
      <c r="F14" s="25" t="s">
        <v>2</v>
      </c>
      <c r="G14" s="26"/>
      <c r="H14" s="26" t="s">
        <v>2</v>
      </c>
      <c r="I14" s="1064" t="s">
        <v>30</v>
      </c>
      <c r="J14" s="1065"/>
      <c r="K14" s="27" t="s">
        <v>2</v>
      </c>
      <c r="L14" s="22"/>
      <c r="M14" s="27"/>
      <c r="N14" s="27"/>
      <c r="O14" s="27" t="s">
        <v>31</v>
      </c>
      <c r="P14" s="27"/>
      <c r="Q14" s="28"/>
      <c r="R14" s="29"/>
      <c r="S14" s="30"/>
      <c r="T14" s="30"/>
      <c r="U14" s="802"/>
      <c r="V14" s="802"/>
      <c r="W14" s="802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>
      <c r="A15" s="31"/>
      <c r="B15" s="32" t="s">
        <v>32</v>
      </c>
      <c r="C15" s="26" t="s">
        <v>32</v>
      </c>
      <c r="D15" s="26" t="s">
        <v>33</v>
      </c>
      <c r="E15" s="26" t="s">
        <v>34</v>
      </c>
      <c r="F15" s="26" t="s">
        <v>2</v>
      </c>
      <c r="G15" s="26"/>
      <c r="H15" s="26" t="s">
        <v>2</v>
      </c>
      <c r="I15" s="1066"/>
      <c r="J15" s="1067"/>
      <c r="K15" s="33" t="s">
        <v>35</v>
      </c>
      <c r="L15" s="34" t="s">
        <v>36</v>
      </c>
      <c r="M15" s="34" t="s">
        <v>37</v>
      </c>
      <c r="N15" s="34" t="s">
        <v>38</v>
      </c>
      <c r="O15" s="34" t="s">
        <v>39</v>
      </c>
      <c r="P15" s="22" t="s">
        <v>40</v>
      </c>
      <c r="Q15" s="23" t="s">
        <v>41</v>
      </c>
      <c r="R15" s="35" t="s">
        <v>42</v>
      </c>
      <c r="S15" s="30" t="s">
        <v>43</v>
      </c>
      <c r="T15" s="36" t="s">
        <v>44</v>
      </c>
      <c r="U15" s="802"/>
      <c r="V15" s="802"/>
      <c r="W15" s="802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ht="12" thickBot="1">
      <c r="A16" s="37" t="s">
        <v>45</v>
      </c>
      <c r="B16" s="38" t="s">
        <v>46</v>
      </c>
      <c r="C16" s="39" t="s">
        <v>47</v>
      </c>
      <c r="D16" s="39" t="s">
        <v>48</v>
      </c>
      <c r="E16" s="39" t="s">
        <v>49</v>
      </c>
      <c r="F16" s="39" t="s">
        <v>50</v>
      </c>
      <c r="G16" s="39" t="s">
        <v>51</v>
      </c>
      <c r="H16" s="39" t="s">
        <v>52</v>
      </c>
      <c r="I16" s="40" t="s">
        <v>53</v>
      </c>
      <c r="J16" s="41" t="s">
        <v>54</v>
      </c>
      <c r="K16" s="42" t="s">
        <v>55</v>
      </c>
      <c r="L16" s="257" t="s">
        <v>56</v>
      </c>
      <c r="M16" s="43" t="s">
        <v>57</v>
      </c>
      <c r="N16" s="43" t="s">
        <v>58</v>
      </c>
      <c r="O16" s="43" t="s">
        <v>59</v>
      </c>
      <c r="P16" s="44" t="s">
        <v>60</v>
      </c>
      <c r="Q16" s="45" t="s">
        <v>61</v>
      </c>
      <c r="R16" s="46" t="s">
        <v>61</v>
      </c>
      <c r="S16" s="42" t="s">
        <v>62</v>
      </c>
      <c r="T16" s="43" t="s">
        <v>63</v>
      </c>
      <c r="U16" s="802"/>
      <c r="V16" s="802"/>
      <c r="W16" s="802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</row>
    <row r="17" spans="1:74" ht="13.5" thickTop="1">
      <c r="A17" s="601">
        <v>1</v>
      </c>
      <c r="B17" s="602">
        <v>6827</v>
      </c>
      <c r="C17" s="599" t="s">
        <v>214</v>
      </c>
      <c r="D17" s="573" t="s">
        <v>215</v>
      </c>
      <c r="E17" s="564" t="s">
        <v>216</v>
      </c>
      <c r="F17" s="568">
        <v>103252</v>
      </c>
      <c r="G17" s="318"/>
      <c r="H17" s="318"/>
      <c r="I17" s="569">
        <v>46454</v>
      </c>
      <c r="J17" s="571"/>
      <c r="K17" s="830">
        <f>(+F17+G17+H17+J17)</f>
        <v>103252</v>
      </c>
      <c r="L17" s="327">
        <f>+ROUND((K17*0.3385),0)</f>
        <v>34951</v>
      </c>
      <c r="M17" s="831">
        <v>495</v>
      </c>
      <c r="N17" s="830">
        <v>0</v>
      </c>
      <c r="O17" s="831">
        <f>+ROUND((K17*0.0145),0)</f>
        <v>1497</v>
      </c>
      <c r="P17" s="831">
        <v>187</v>
      </c>
      <c r="Q17" s="832">
        <v>0</v>
      </c>
      <c r="R17" s="832">
        <v>342</v>
      </c>
      <c r="S17" s="830">
        <f>+L17+M17+N17+O17+P17+Q17+R17</f>
        <v>37472</v>
      </c>
      <c r="T17" s="830">
        <f>SUM(K17+S17)</f>
        <v>140724</v>
      </c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</row>
    <row r="18" spans="1:74" ht="12.75">
      <c r="A18" s="603">
        <f>SUM(A17+1)</f>
        <v>2</v>
      </c>
      <c r="B18" s="604">
        <v>6294</v>
      </c>
      <c r="C18" s="572" t="s">
        <v>64</v>
      </c>
      <c r="D18" s="574" t="s">
        <v>217</v>
      </c>
      <c r="E18" s="566" t="s">
        <v>218</v>
      </c>
      <c r="F18" s="836">
        <v>43995</v>
      </c>
      <c r="G18" s="565"/>
      <c r="H18" s="318"/>
      <c r="I18" s="570">
        <v>46403</v>
      </c>
      <c r="J18" s="838">
        <v>0</v>
      </c>
      <c r="K18" s="839">
        <f>(+F18+G18+H18+J18)</f>
        <v>43995</v>
      </c>
      <c r="L18" s="835">
        <f t="shared" ref="L18:L21" si="0">+ROUND((K18*0.3385),0)</f>
        <v>14892</v>
      </c>
      <c r="M18" s="840">
        <v>495</v>
      </c>
      <c r="N18" s="839">
        <v>0</v>
      </c>
      <c r="O18" s="840">
        <f>+ROUND((K18*0.0145),0)</f>
        <v>638</v>
      </c>
      <c r="P18" s="840">
        <v>187</v>
      </c>
      <c r="Q18" s="840">
        <v>8551</v>
      </c>
      <c r="R18" s="840">
        <v>342</v>
      </c>
      <c r="S18" s="839">
        <f>+L18+M18+N18+O18+P18+Q18+R18</f>
        <v>25105</v>
      </c>
      <c r="T18" s="839">
        <f>SUM(K18+S18)</f>
        <v>69100</v>
      </c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</row>
    <row r="19" spans="1:74" ht="12.75">
      <c r="A19" s="603">
        <f t="shared" ref="A19" si="1">SUM(A18+1)</f>
        <v>3</v>
      </c>
      <c r="B19" s="604">
        <v>6816</v>
      </c>
      <c r="C19" s="572" t="s">
        <v>219</v>
      </c>
      <c r="D19" s="574" t="s">
        <v>220</v>
      </c>
      <c r="E19" s="566" t="s">
        <v>221</v>
      </c>
      <c r="F19" s="836">
        <v>53044</v>
      </c>
      <c r="G19" s="567"/>
      <c r="H19" s="318"/>
      <c r="I19" s="570">
        <v>46282</v>
      </c>
      <c r="J19" s="838">
        <v>155</v>
      </c>
      <c r="K19" s="841">
        <f>(+F19+G19+H19+J19)</f>
        <v>53199</v>
      </c>
      <c r="L19" s="835">
        <f t="shared" si="0"/>
        <v>18008</v>
      </c>
      <c r="M19" s="842">
        <v>495</v>
      </c>
      <c r="N19" s="843">
        <v>0</v>
      </c>
      <c r="O19" s="842">
        <f>ROUND((K19*0.0145),0)</f>
        <v>771</v>
      </c>
      <c r="P19" s="842">
        <v>187</v>
      </c>
      <c r="Q19" s="844">
        <v>21918</v>
      </c>
      <c r="R19" s="845">
        <v>653</v>
      </c>
      <c r="S19" s="843">
        <f>+L19+M19+N19+O19+P19+Q19+R19</f>
        <v>42032</v>
      </c>
      <c r="T19" s="843">
        <f>SUM(K19+S19)</f>
        <v>95231</v>
      </c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</row>
    <row r="20" spans="1:74" ht="12.75">
      <c r="A20" s="603">
        <f>SUM(A19+1)</f>
        <v>4</v>
      </c>
      <c r="B20" s="604" t="s">
        <v>222</v>
      </c>
      <c r="C20" s="572" t="s">
        <v>223</v>
      </c>
      <c r="D20" s="574" t="s">
        <v>224</v>
      </c>
      <c r="E20" s="566" t="s">
        <v>225</v>
      </c>
      <c r="F20" s="836">
        <v>25736</v>
      </c>
      <c r="G20" s="567"/>
      <c r="H20" s="318"/>
      <c r="I20" s="570">
        <v>46267</v>
      </c>
      <c r="J20" s="838">
        <v>0</v>
      </c>
      <c r="K20" s="843">
        <f>(+F20+G20+H20+J20)</f>
        <v>25736</v>
      </c>
      <c r="L20" s="835">
        <f t="shared" si="0"/>
        <v>8712</v>
      </c>
      <c r="M20" s="842">
        <v>495</v>
      </c>
      <c r="N20" s="843">
        <v>0</v>
      </c>
      <c r="O20" s="842">
        <f>+ROUND((K20*0.0145),0)</f>
        <v>373</v>
      </c>
      <c r="P20" s="842">
        <v>187</v>
      </c>
      <c r="Q20" s="846">
        <v>8551</v>
      </c>
      <c r="R20" s="842">
        <v>342</v>
      </c>
      <c r="S20" s="843">
        <f>+L20+M20+N20+O20+P20+Q20+R20</f>
        <v>18660</v>
      </c>
      <c r="T20" s="843">
        <f>SUM(K20+S20)</f>
        <v>44396</v>
      </c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</row>
    <row r="21" spans="1:74" s="177" customFormat="1" ht="25.5">
      <c r="A21" s="605">
        <f t="shared" ref="A21:A41" si="2">SUM(A20+1)</f>
        <v>5</v>
      </c>
      <c r="B21" s="602" t="s">
        <v>222</v>
      </c>
      <c r="C21" s="768" t="s">
        <v>226</v>
      </c>
      <c r="D21" s="768" t="s">
        <v>227</v>
      </c>
      <c r="E21" s="769" t="s">
        <v>163</v>
      </c>
      <c r="F21" s="837">
        <v>60875</v>
      </c>
      <c r="G21" s="606"/>
      <c r="H21" s="361"/>
      <c r="I21" s="607"/>
      <c r="J21" s="838"/>
      <c r="K21" s="847">
        <f>(+F21+G21+H21+J21)</f>
        <v>60875</v>
      </c>
      <c r="L21" s="835">
        <f t="shared" si="0"/>
        <v>20606</v>
      </c>
      <c r="M21" s="848">
        <v>495</v>
      </c>
      <c r="N21" s="847">
        <v>0</v>
      </c>
      <c r="O21" s="848">
        <f>+ROUND((K21*0.0145),0)</f>
        <v>883</v>
      </c>
      <c r="P21" s="848">
        <v>187</v>
      </c>
      <c r="Q21" s="658">
        <v>7215</v>
      </c>
      <c r="R21" s="711">
        <v>554</v>
      </c>
      <c r="S21" s="847">
        <f>+L21+M21+N21+O21+P21+Q21+R21</f>
        <v>29940</v>
      </c>
      <c r="T21" s="847">
        <f>SUM(K21+S21)</f>
        <v>90815</v>
      </c>
      <c r="U21" s="175"/>
      <c r="V21" s="175"/>
      <c r="W21" s="175"/>
      <c r="X21" s="175"/>
      <c r="Y21" s="175"/>
      <c r="Z21" s="175"/>
      <c r="AA21" s="175"/>
      <c r="AB21" s="175"/>
      <c r="AC21" s="175"/>
      <c r="AD21" s="175"/>
      <c r="AE21" s="175"/>
      <c r="AF21" s="175"/>
      <c r="AG21" s="175"/>
      <c r="AH21" s="175"/>
      <c r="AI21" s="175"/>
      <c r="AJ21" s="175"/>
      <c r="AK21" s="175"/>
      <c r="AL21" s="175"/>
      <c r="AM21" s="175"/>
      <c r="AN21" s="175"/>
      <c r="AO21" s="175"/>
      <c r="AP21" s="175"/>
      <c r="AQ21" s="175"/>
      <c r="AR21" s="175"/>
      <c r="AS21" s="175"/>
      <c r="AT21" s="175"/>
      <c r="AU21" s="175"/>
      <c r="AV21" s="175"/>
      <c r="AW21" s="175"/>
      <c r="AX21" s="175"/>
      <c r="AY21" s="175"/>
      <c r="AZ21" s="175"/>
      <c r="BA21" s="175"/>
      <c r="BB21" s="175"/>
      <c r="BC21" s="175"/>
      <c r="BD21" s="175"/>
      <c r="BE21" s="176"/>
      <c r="BF21" s="176"/>
      <c r="BG21" s="176"/>
      <c r="BH21" s="176"/>
      <c r="BI21" s="176"/>
      <c r="BJ21" s="176"/>
      <c r="BK21" s="176"/>
      <c r="BL21" s="176"/>
      <c r="BM21" s="176"/>
      <c r="BN21" s="176"/>
      <c r="BO21" s="176"/>
      <c r="BP21" s="176"/>
      <c r="BQ21" s="176"/>
      <c r="BR21" s="176"/>
      <c r="BS21" s="176"/>
      <c r="BT21" s="176"/>
      <c r="BU21" s="176"/>
      <c r="BV21" s="176"/>
    </row>
    <row r="22" spans="1:74" ht="12.75">
      <c r="A22" s="48">
        <f t="shared" si="2"/>
        <v>6</v>
      </c>
      <c r="B22" s="125"/>
      <c r="C22" s="126"/>
      <c r="D22" s="124"/>
      <c r="E22" s="67"/>
      <c r="F22" s="127"/>
      <c r="G22" s="73"/>
      <c r="H22" s="74"/>
      <c r="I22" s="85"/>
      <c r="J22" s="86"/>
      <c r="K22" s="136"/>
      <c r="L22" s="139"/>
      <c r="M22" s="145"/>
      <c r="N22" s="136"/>
      <c r="O22" s="141"/>
      <c r="P22" s="145"/>
      <c r="Q22" s="140"/>
      <c r="R22" s="140"/>
      <c r="S22" s="136"/>
      <c r="T22" s="143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</row>
    <row r="23" spans="1:74" ht="12.75">
      <c r="A23" s="48">
        <f t="shared" si="2"/>
        <v>7</v>
      </c>
      <c r="B23" s="372"/>
      <c r="C23" s="126"/>
      <c r="D23" s="126"/>
      <c r="E23" s="383"/>
      <c r="F23" s="373"/>
      <c r="G23" s="374"/>
      <c r="H23" s="375"/>
      <c r="I23" s="376"/>
      <c r="J23" s="377"/>
      <c r="K23" s="378"/>
      <c r="L23" s="379"/>
      <c r="M23" s="380"/>
      <c r="N23" s="378"/>
      <c r="O23" s="380"/>
      <c r="P23" s="380"/>
      <c r="Q23" s="381"/>
      <c r="R23" s="381"/>
      <c r="S23" s="378"/>
      <c r="T23" s="382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 ht="12.75">
      <c r="A24" s="48">
        <f t="shared" si="2"/>
        <v>8</v>
      </c>
      <c r="B24" s="92"/>
      <c r="C24" s="83"/>
      <c r="D24" s="83"/>
      <c r="E24" s="90"/>
      <c r="F24" s="77"/>
      <c r="G24" s="73"/>
      <c r="H24" s="74"/>
      <c r="I24" s="75"/>
      <c r="J24" s="76"/>
      <c r="K24" s="74"/>
      <c r="L24" s="72"/>
      <c r="M24" s="77"/>
      <c r="N24" s="74"/>
      <c r="O24" s="78"/>
      <c r="P24" s="77"/>
      <c r="Q24" s="79"/>
      <c r="R24" s="77"/>
      <c r="S24" s="74"/>
      <c r="T24" s="80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 ht="12.75">
      <c r="A25" s="48">
        <f t="shared" si="2"/>
        <v>9</v>
      </c>
      <c r="B25" s="92"/>
      <c r="C25" s="83"/>
      <c r="D25" s="83"/>
      <c r="E25" s="90"/>
      <c r="F25" s="77"/>
      <c r="G25" s="73"/>
      <c r="H25" s="74"/>
      <c r="I25" s="81"/>
      <c r="J25" s="76"/>
      <c r="K25" s="74"/>
      <c r="L25" s="72"/>
      <c r="M25" s="77"/>
      <c r="N25" s="74"/>
      <c r="O25" s="78"/>
      <c r="P25" s="77"/>
      <c r="Q25" s="79"/>
      <c r="R25" s="77"/>
      <c r="S25" s="74"/>
      <c r="T25" s="80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 ht="12.75">
      <c r="A26" s="48">
        <f t="shared" si="2"/>
        <v>10</v>
      </c>
      <c r="B26" s="93"/>
      <c r="C26" s="94"/>
      <c r="D26" s="94"/>
      <c r="E26" s="95"/>
      <c r="F26" s="77"/>
      <c r="G26" s="73"/>
      <c r="H26" s="74"/>
      <c r="I26" s="81"/>
      <c r="J26" s="76"/>
      <c r="K26" s="74"/>
      <c r="L26" s="72"/>
      <c r="M26" s="69"/>
      <c r="N26" s="74"/>
      <c r="O26" s="78"/>
      <c r="P26" s="69"/>
      <c r="Q26" s="77"/>
      <c r="R26" s="77"/>
      <c r="S26" s="74"/>
      <c r="T26" s="80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 ht="12.75">
      <c r="A27" s="48">
        <f t="shared" si="2"/>
        <v>11</v>
      </c>
      <c r="B27" s="96"/>
      <c r="C27" s="97"/>
      <c r="D27" s="98"/>
      <c r="E27" s="99"/>
      <c r="F27" s="77"/>
      <c r="G27" s="73"/>
      <c r="H27" s="74"/>
      <c r="I27" s="85"/>
      <c r="J27" s="86"/>
      <c r="K27" s="74"/>
      <c r="L27" s="72"/>
      <c r="M27" s="77"/>
      <c r="N27" s="74"/>
      <c r="O27" s="78"/>
      <c r="P27" s="77"/>
      <c r="Q27" s="77"/>
      <c r="R27" s="77"/>
      <c r="S27" s="74"/>
      <c r="T27" s="80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 ht="12.75">
      <c r="A28" s="48">
        <f t="shared" si="2"/>
        <v>12</v>
      </c>
      <c r="B28" s="100"/>
      <c r="C28" s="101"/>
      <c r="D28" s="101"/>
      <c r="E28" s="99"/>
      <c r="F28" s="77"/>
      <c r="G28" s="73"/>
      <c r="H28" s="74"/>
      <c r="I28" s="85"/>
      <c r="J28" s="86"/>
      <c r="K28" s="74"/>
      <c r="L28" s="72"/>
      <c r="M28" s="69"/>
      <c r="N28" s="74"/>
      <c r="O28" s="78"/>
      <c r="P28" s="69"/>
      <c r="Q28" s="77"/>
      <c r="R28" s="77"/>
      <c r="S28" s="74"/>
      <c r="T28" s="80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</row>
    <row r="29" spans="1:74" ht="12.75">
      <c r="A29" s="48">
        <f t="shared" si="2"/>
        <v>13</v>
      </c>
      <c r="B29" s="102"/>
      <c r="C29" s="103"/>
      <c r="D29" s="104"/>
      <c r="E29" s="105"/>
      <c r="F29" s="77"/>
      <c r="G29" s="73"/>
      <c r="H29" s="74"/>
      <c r="I29" s="85"/>
      <c r="J29" s="91"/>
      <c r="K29" s="74"/>
      <c r="L29" s="72"/>
      <c r="M29" s="78"/>
      <c r="N29" s="74"/>
      <c r="O29" s="78"/>
      <c r="P29" s="78"/>
      <c r="Q29" s="77"/>
      <c r="R29" s="77"/>
      <c r="S29" s="74"/>
      <c r="T29" s="80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</row>
    <row r="30" spans="1:74" ht="12.75">
      <c r="A30" s="48">
        <f t="shared" si="2"/>
        <v>14</v>
      </c>
      <c r="B30" s="106"/>
      <c r="C30" s="103"/>
      <c r="D30" s="104"/>
      <c r="E30" s="105"/>
      <c r="F30" s="77"/>
      <c r="G30" s="73"/>
      <c r="H30" s="74"/>
      <c r="I30" s="85"/>
      <c r="J30" s="91"/>
      <c r="K30" s="74"/>
      <c r="L30" s="72"/>
      <c r="M30" s="78"/>
      <c r="N30" s="74"/>
      <c r="O30" s="78"/>
      <c r="P30" s="78"/>
      <c r="Q30" s="77"/>
      <c r="R30" s="77"/>
      <c r="S30" s="74"/>
      <c r="T30" s="80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</row>
    <row r="31" spans="1:74" ht="12.75">
      <c r="A31" s="48">
        <f t="shared" si="2"/>
        <v>15</v>
      </c>
      <c r="B31" s="107"/>
      <c r="C31" s="103"/>
      <c r="D31" s="104"/>
      <c r="E31" s="105"/>
      <c r="F31" s="77"/>
      <c r="G31" s="73"/>
      <c r="H31" s="74"/>
      <c r="I31" s="85"/>
      <c r="J31" s="91"/>
      <c r="K31" s="74"/>
      <c r="L31" s="72"/>
      <c r="M31" s="78"/>
      <c r="N31" s="74"/>
      <c r="O31" s="78"/>
      <c r="P31" s="78"/>
      <c r="Q31" s="77"/>
      <c r="R31" s="77"/>
      <c r="S31" s="74"/>
      <c r="T31" s="80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</row>
    <row r="32" spans="1:74" ht="12.75">
      <c r="A32" s="48">
        <f t="shared" si="2"/>
        <v>16</v>
      </c>
      <c r="B32" s="92"/>
      <c r="C32" s="83"/>
      <c r="D32" s="83"/>
      <c r="E32" s="90"/>
      <c r="F32" s="77"/>
      <c r="G32" s="73"/>
      <c r="H32" s="74"/>
      <c r="I32" s="85"/>
      <c r="J32" s="91"/>
      <c r="K32" s="74"/>
      <c r="L32" s="80"/>
      <c r="M32" s="78"/>
      <c r="N32" s="74"/>
      <c r="O32" s="78"/>
      <c r="P32" s="78"/>
      <c r="Q32" s="77"/>
      <c r="R32" s="77"/>
      <c r="S32" s="74"/>
      <c r="T32" s="108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</row>
    <row r="33" spans="1:74" ht="12.75">
      <c r="A33" s="48">
        <f t="shared" si="2"/>
        <v>17</v>
      </c>
      <c r="B33" s="109"/>
      <c r="C33" s="110"/>
      <c r="D33" s="83"/>
      <c r="E33" s="90"/>
      <c r="F33" s="77"/>
      <c r="G33" s="73"/>
      <c r="H33" s="74"/>
      <c r="I33" s="85"/>
      <c r="J33" s="91"/>
      <c r="K33" s="74"/>
      <c r="L33" s="80"/>
      <c r="M33" s="78"/>
      <c r="N33" s="74"/>
      <c r="O33" s="78"/>
      <c r="P33" s="78"/>
      <c r="Q33" s="78"/>
      <c r="R33" s="78"/>
      <c r="S33" s="74"/>
      <c r="T33" s="108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</row>
    <row r="34" spans="1:74" ht="12.75">
      <c r="A34" s="48">
        <f t="shared" si="2"/>
        <v>18</v>
      </c>
      <c r="B34" s="111"/>
      <c r="C34" s="112"/>
      <c r="D34" s="113"/>
      <c r="E34" s="90"/>
      <c r="F34" s="77"/>
      <c r="G34" s="73"/>
      <c r="H34" s="74"/>
      <c r="I34" s="85"/>
      <c r="J34" s="86"/>
      <c r="K34" s="74"/>
      <c r="L34" s="80"/>
      <c r="M34" s="78"/>
      <c r="N34" s="74"/>
      <c r="O34" s="78"/>
      <c r="P34" s="78"/>
      <c r="Q34" s="77"/>
      <c r="R34" s="77"/>
      <c r="S34" s="74"/>
      <c r="T34" s="108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</row>
    <row r="35" spans="1:74" ht="12.75">
      <c r="A35" s="48">
        <f t="shared" si="2"/>
        <v>19</v>
      </c>
      <c r="B35" s="111"/>
      <c r="C35" s="89"/>
      <c r="D35" s="89"/>
      <c r="E35" s="90"/>
      <c r="F35" s="77"/>
      <c r="G35" s="73"/>
      <c r="H35" s="74"/>
      <c r="I35" s="85"/>
      <c r="J35" s="86"/>
      <c r="K35" s="74"/>
      <c r="L35" s="80"/>
      <c r="M35" s="78"/>
      <c r="N35" s="74"/>
      <c r="O35" s="78"/>
      <c r="P35" s="78"/>
      <c r="Q35" s="77"/>
      <c r="R35" s="77"/>
      <c r="S35" s="74"/>
      <c r="T35" s="108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</row>
    <row r="36" spans="1:74" ht="12.75">
      <c r="A36" s="48">
        <f t="shared" si="2"/>
        <v>20</v>
      </c>
      <c r="B36" s="111"/>
      <c r="C36" s="89"/>
      <c r="D36" s="89"/>
      <c r="E36" s="90"/>
      <c r="F36" s="77"/>
      <c r="G36" s="73"/>
      <c r="H36" s="74"/>
      <c r="I36" s="85"/>
      <c r="J36" s="86"/>
      <c r="K36" s="74"/>
      <c r="L36" s="80"/>
      <c r="M36" s="78"/>
      <c r="N36" s="74"/>
      <c r="O36" s="78"/>
      <c r="P36" s="78"/>
      <c r="Q36" s="77"/>
      <c r="R36" s="77"/>
      <c r="S36" s="74"/>
      <c r="T36" s="108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</row>
    <row r="37" spans="1:74" ht="12.75">
      <c r="A37" s="48">
        <f t="shared" si="2"/>
        <v>21</v>
      </c>
      <c r="B37" s="114"/>
      <c r="C37" s="89"/>
      <c r="D37" s="115"/>
      <c r="E37" s="90"/>
      <c r="F37" s="77"/>
      <c r="G37" s="73"/>
      <c r="H37" s="74"/>
      <c r="I37" s="85"/>
      <c r="J37" s="86"/>
      <c r="K37" s="74"/>
      <c r="L37" s="80"/>
      <c r="M37" s="78"/>
      <c r="N37" s="74"/>
      <c r="O37" s="78"/>
      <c r="P37" s="78"/>
      <c r="Q37" s="77"/>
      <c r="R37" s="77"/>
      <c r="S37" s="74"/>
      <c r="T37" s="108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</row>
    <row r="38" spans="1:74" ht="12.75">
      <c r="A38" s="48">
        <f t="shared" si="2"/>
        <v>22</v>
      </c>
      <c r="B38" s="92"/>
      <c r="C38" s="97"/>
      <c r="D38" s="116"/>
      <c r="E38" s="117"/>
      <c r="F38" s="78"/>
      <c r="G38" s="73"/>
      <c r="H38" s="74"/>
      <c r="I38" s="85"/>
      <c r="J38" s="86"/>
      <c r="K38" s="74"/>
      <c r="L38" s="80"/>
      <c r="M38" s="78"/>
      <c r="N38" s="74"/>
      <c r="O38" s="78"/>
      <c r="P38" s="78"/>
      <c r="Q38" s="77"/>
      <c r="R38" s="77"/>
      <c r="S38" s="74"/>
      <c r="T38" s="108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</row>
    <row r="39" spans="1:74" ht="12.75">
      <c r="A39" s="48">
        <f t="shared" si="2"/>
        <v>23</v>
      </c>
      <c r="B39" s="111"/>
      <c r="C39" s="89"/>
      <c r="D39" s="89"/>
      <c r="E39" s="90"/>
      <c r="F39" s="77"/>
      <c r="G39" s="73"/>
      <c r="H39" s="74"/>
      <c r="I39" s="85"/>
      <c r="J39" s="86"/>
      <c r="K39" s="74"/>
      <c r="L39" s="80"/>
      <c r="M39" s="78"/>
      <c r="N39" s="74"/>
      <c r="O39" s="78"/>
      <c r="P39" s="78"/>
      <c r="Q39" s="77"/>
      <c r="R39" s="77"/>
      <c r="S39" s="74"/>
      <c r="T39" s="108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</row>
    <row r="40" spans="1:74" ht="12.75">
      <c r="A40" s="48">
        <f t="shared" si="2"/>
        <v>24</v>
      </c>
      <c r="B40" s="93"/>
      <c r="C40" s="94"/>
      <c r="D40" s="94"/>
      <c r="E40" s="95"/>
      <c r="F40" s="78"/>
      <c r="G40" s="73"/>
      <c r="H40" s="74"/>
      <c r="I40" s="85"/>
      <c r="J40" s="69"/>
      <c r="K40" s="74"/>
      <c r="L40" s="74"/>
      <c r="M40" s="118"/>
      <c r="N40" s="74"/>
      <c r="O40" s="78"/>
      <c r="P40" s="119"/>
      <c r="Q40" s="78"/>
      <c r="R40" s="78"/>
      <c r="S40" s="74"/>
      <c r="T40" s="108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</row>
    <row r="41" spans="1:74" ht="12.75">
      <c r="A41" s="48">
        <f t="shared" si="2"/>
        <v>25</v>
      </c>
      <c r="B41" s="100"/>
      <c r="C41" s="101"/>
      <c r="D41" s="101"/>
      <c r="E41" s="99"/>
      <c r="F41" s="80"/>
      <c r="G41" s="70"/>
      <c r="H41" s="70"/>
      <c r="I41" s="120"/>
      <c r="J41" s="70"/>
      <c r="K41" s="80"/>
      <c r="L41" s="74"/>
      <c r="M41" s="118"/>
      <c r="N41" s="80"/>
      <c r="O41" s="80"/>
      <c r="P41" s="119"/>
      <c r="Q41" s="80"/>
      <c r="R41" s="80"/>
      <c r="S41" s="74"/>
      <c r="T41" s="108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</row>
    <row r="42" spans="1:74" ht="12.75">
      <c r="A42" s="49"/>
      <c r="B42" s="121"/>
      <c r="C42" s="121"/>
      <c r="D42" s="122" t="s">
        <v>190</v>
      </c>
      <c r="E42" s="123" t="s">
        <v>131</v>
      </c>
      <c r="F42" s="71">
        <f>SUM(F17:F41)</f>
        <v>286902</v>
      </c>
      <c r="G42" s="71">
        <f>SUM(G17:G41)</f>
        <v>0</v>
      </c>
      <c r="H42" s="71">
        <f>SUM(H17:H41)</f>
        <v>0</v>
      </c>
      <c r="I42" s="123" t="s">
        <v>131</v>
      </c>
      <c r="J42" s="71">
        <f t="shared" ref="J42:T42" si="3">SUM(J17:J41)</f>
        <v>155</v>
      </c>
      <c r="K42" s="71">
        <f t="shared" si="3"/>
        <v>287057</v>
      </c>
      <c r="L42" s="71">
        <f t="shared" si="3"/>
        <v>97169</v>
      </c>
      <c r="M42" s="71">
        <f t="shared" si="3"/>
        <v>2475</v>
      </c>
      <c r="N42" s="72">
        <f t="shared" si="3"/>
        <v>0</v>
      </c>
      <c r="O42" s="72">
        <f t="shared" si="3"/>
        <v>4162</v>
      </c>
      <c r="P42" s="72">
        <f t="shared" si="3"/>
        <v>935</v>
      </c>
      <c r="Q42" s="72">
        <f t="shared" si="3"/>
        <v>46235</v>
      </c>
      <c r="R42" s="72">
        <f t="shared" si="3"/>
        <v>2233</v>
      </c>
      <c r="S42" s="72">
        <f t="shared" si="3"/>
        <v>153209</v>
      </c>
      <c r="T42" s="108">
        <f t="shared" si="3"/>
        <v>440266</v>
      </c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</row>
    <row r="43" spans="1:74" ht="12.75">
      <c r="A43" s="793" t="s">
        <v>132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</row>
    <row r="44" spans="1:74" ht="12.75">
      <c r="A44" s="793" t="s">
        <v>133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1068"/>
      <c r="M44" s="1068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</row>
    <row r="45" spans="1:74" ht="12.75">
      <c r="A45" s="793" t="s">
        <v>134</v>
      </c>
      <c r="B45" s="4"/>
      <c r="C45" s="4"/>
      <c r="D45" s="4"/>
      <c r="E45" s="4"/>
      <c r="F45" s="255"/>
      <c r="G45" s="384"/>
      <c r="H45" s="38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</row>
    <row r="46" spans="1:74" ht="12.75">
      <c r="A46" s="793" t="s">
        <v>135</v>
      </c>
      <c r="B46" s="174"/>
      <c r="C46" s="160"/>
      <c r="D46" s="4"/>
      <c r="E46" s="4"/>
      <c r="F46" s="417"/>
      <c r="G46" s="418"/>
      <c r="H46" s="418"/>
      <c r="I46" s="4"/>
      <c r="J46" s="4"/>
      <c r="K46" s="4"/>
      <c r="L46" s="50"/>
      <c r="M46" s="51"/>
      <c r="N46" s="4"/>
      <c r="O46" s="51"/>
      <c r="P46" s="4"/>
      <c r="Q46" s="50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</row>
    <row r="47" spans="1:74" ht="12.75">
      <c r="A47" s="793" t="s">
        <v>136</v>
      </c>
      <c r="B47" s="174"/>
      <c r="C47" s="160"/>
      <c r="D47" s="4"/>
      <c r="E47" s="4"/>
      <c r="F47" s="417"/>
      <c r="G47" s="418"/>
      <c r="H47" s="418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</row>
    <row r="48" spans="1:74" ht="12.75">
      <c r="A48" s="4"/>
      <c r="B48" s="174"/>
      <c r="C48" s="160"/>
      <c r="D48" s="4"/>
      <c r="E48" s="4"/>
      <c r="F48" s="419"/>
      <c r="G48" s="384"/>
      <c r="H48" s="384"/>
      <c r="I48" s="38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</row>
    <row r="49" spans="1:66">
      <c r="A49" s="1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4"/>
      <c r="N49" s="4"/>
      <c r="O49" s="50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>
      <c r="A50" s="1"/>
      <c r="B50" s="52"/>
      <c r="C50" s="52"/>
      <c r="D50" s="52" t="s">
        <v>137</v>
      </c>
      <c r="E50" s="52"/>
      <c r="F50" s="52"/>
      <c r="G50" s="52"/>
      <c r="H50" s="52"/>
      <c r="I50" s="52"/>
      <c r="J50" s="52"/>
      <c r="K50" s="52"/>
      <c r="L50" s="52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>
      <c r="A51" s="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21"/>
      <c r="N51" s="4"/>
      <c r="O51" s="50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>
      <c r="A52" s="1"/>
      <c r="B52" s="17"/>
      <c r="C52" s="17"/>
      <c r="D52" s="17"/>
      <c r="E52" s="17"/>
      <c r="F52" s="9"/>
      <c r="G52" s="9"/>
      <c r="H52" s="9"/>
      <c r="I52" s="9"/>
      <c r="J52" s="9"/>
      <c r="K52" s="9"/>
      <c r="L52" s="17"/>
      <c r="M52" s="21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>
      <c r="A53" s="9"/>
      <c r="B53" s="9"/>
      <c r="C53" s="1"/>
      <c r="D53" s="9"/>
      <c r="E53" s="9"/>
      <c r="F53" s="53"/>
      <c r="G53" s="9"/>
      <c r="H53" s="9"/>
      <c r="I53" s="53"/>
      <c r="J53" s="9"/>
      <c r="K53" s="9"/>
      <c r="L53" s="9"/>
      <c r="M53" s="802"/>
      <c r="N53" s="802"/>
      <c r="O53" s="5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802"/>
      <c r="N54" s="802"/>
      <c r="O54" s="55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>
      <c r="A55" s="9"/>
      <c r="B55" s="9"/>
      <c r="C55" s="9"/>
      <c r="D55" s="9"/>
      <c r="E55" s="9"/>
      <c r="F55" s="17"/>
      <c r="G55" s="17"/>
      <c r="H55" s="17"/>
      <c r="I55" s="17"/>
      <c r="J55" s="17"/>
      <c r="K55" s="17"/>
      <c r="L55" s="9"/>
      <c r="M55" s="802"/>
      <c r="N55" s="802"/>
      <c r="O55" s="56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>
      <c r="A56" s="9"/>
      <c r="B56" s="57"/>
      <c r="C56" s="58"/>
      <c r="D56" s="58"/>
      <c r="E56" s="59"/>
      <c r="F56" s="59"/>
      <c r="G56" s="59"/>
      <c r="H56" s="59"/>
      <c r="I56" s="59"/>
      <c r="J56" s="59"/>
      <c r="K56" s="59"/>
      <c r="L56" s="60"/>
      <c r="M56" s="4"/>
      <c r="N56" s="4"/>
      <c r="O56" s="55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>
      <c r="A57" s="9"/>
      <c r="B57" s="57"/>
      <c r="C57" s="58"/>
      <c r="D57" s="58"/>
      <c r="E57" s="1"/>
      <c r="F57" s="1"/>
      <c r="G57" s="1"/>
      <c r="H57" s="1"/>
      <c r="I57" s="1"/>
      <c r="J57" s="1"/>
      <c r="K57" s="1"/>
      <c r="L57" s="61"/>
      <c r="M57" s="4"/>
      <c r="N57" s="4"/>
      <c r="O57" s="50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>
      <c r="A58" s="9"/>
      <c r="B58" s="57"/>
      <c r="C58" s="58"/>
      <c r="D58" s="58"/>
      <c r="E58" s="1"/>
      <c r="F58" s="1"/>
      <c r="G58" s="1"/>
      <c r="H58" s="1"/>
      <c r="I58" s="1"/>
      <c r="J58" s="1"/>
      <c r="K58" s="1"/>
      <c r="L58" s="61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>
      <c r="A59" s="9"/>
      <c r="B59" s="57"/>
      <c r="C59" s="58"/>
      <c r="D59" s="58"/>
      <c r="E59" s="1"/>
      <c r="F59" s="1"/>
      <c r="G59" s="1"/>
      <c r="H59" s="1"/>
      <c r="I59" s="1"/>
      <c r="J59" s="1"/>
      <c r="K59" s="1"/>
      <c r="L59" s="6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>
      <c r="A60" s="9"/>
      <c r="B60" s="57"/>
      <c r="C60" s="58"/>
      <c r="D60" s="58"/>
      <c r="E60" s="1"/>
      <c r="F60" s="1"/>
      <c r="G60" s="1"/>
      <c r="H60" s="1"/>
      <c r="I60" s="1"/>
      <c r="J60" s="1"/>
      <c r="K60" s="1"/>
      <c r="L60" s="61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>
      <c r="A61" s="9"/>
      <c r="B61" s="57"/>
      <c r="C61" s="58"/>
      <c r="D61" s="58"/>
      <c r="E61" s="1"/>
      <c r="F61" s="1"/>
      <c r="G61" s="1"/>
      <c r="H61" s="1"/>
      <c r="I61" s="1"/>
      <c r="J61" s="1"/>
      <c r="K61" s="1"/>
      <c r="L61" s="61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>
      <c r="A62" s="9"/>
      <c r="B62" s="57"/>
      <c r="C62" s="58"/>
      <c r="D62" s="58"/>
      <c r="E62" s="1"/>
      <c r="F62" s="1"/>
      <c r="G62" s="1"/>
      <c r="H62" s="1"/>
      <c r="I62" s="1"/>
      <c r="J62" s="1"/>
      <c r="K62" s="1"/>
      <c r="L62" s="61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>
      <c r="A63" s="9"/>
      <c r="B63" s="57"/>
      <c r="C63" s="58"/>
      <c r="D63" s="58"/>
      <c r="E63" s="1"/>
      <c r="F63" s="1"/>
      <c r="G63" s="1"/>
      <c r="H63" s="1"/>
      <c r="I63" s="1"/>
      <c r="J63" s="1"/>
      <c r="K63" s="1"/>
      <c r="L63" s="61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>
      <c r="A64" s="9"/>
      <c r="B64" s="57"/>
      <c r="C64" s="58"/>
      <c r="D64" s="58"/>
      <c r="E64" s="1"/>
      <c r="F64" s="1"/>
      <c r="G64" s="1"/>
      <c r="H64" s="1"/>
      <c r="I64" s="1"/>
      <c r="J64" s="1"/>
      <c r="K64" s="1"/>
      <c r="L64" s="61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>
      <c r="A65" s="9"/>
      <c r="B65" s="57"/>
      <c r="C65" s="58"/>
      <c r="D65" s="58"/>
      <c r="E65" s="1"/>
      <c r="F65" s="1"/>
      <c r="G65" s="1"/>
      <c r="H65" s="1"/>
      <c r="I65" s="1"/>
      <c r="J65" s="1"/>
      <c r="K65" s="1"/>
      <c r="L65" s="61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>
      <c r="A66" s="9"/>
      <c r="B66" s="57"/>
      <c r="C66" s="58"/>
      <c r="D66" s="58"/>
      <c r="E66" s="1"/>
      <c r="F66" s="1"/>
      <c r="G66" s="1"/>
      <c r="H66" s="1"/>
      <c r="I66" s="1"/>
      <c r="J66" s="1"/>
      <c r="K66" s="1"/>
      <c r="L66" s="61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</row>
    <row r="67" spans="1:66">
      <c r="A67" s="9"/>
      <c r="B67" s="57"/>
      <c r="C67" s="58"/>
      <c r="D67" s="58"/>
      <c r="E67" s="1"/>
      <c r="F67" s="1"/>
      <c r="G67" s="1"/>
      <c r="H67" s="1"/>
      <c r="I67" s="1"/>
      <c r="J67" s="1"/>
      <c r="K67" s="1"/>
      <c r="L67" s="61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</row>
    <row r="68" spans="1:66">
      <c r="A68" s="9"/>
      <c r="B68" s="57"/>
      <c r="C68" s="58"/>
      <c r="D68" s="58"/>
      <c r="E68" s="1"/>
      <c r="F68" s="1"/>
      <c r="G68" s="1"/>
      <c r="H68" s="1"/>
      <c r="I68" s="1"/>
      <c r="J68" s="1"/>
      <c r="K68" s="1"/>
      <c r="L68" s="61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</row>
    <row r="69" spans="1:66">
      <c r="A69" s="9"/>
      <c r="B69" s="57"/>
      <c r="C69" s="58"/>
      <c r="D69" s="58"/>
      <c r="E69" s="1"/>
      <c r="F69" s="1"/>
      <c r="G69" s="1"/>
      <c r="H69" s="1"/>
      <c r="I69" s="1"/>
      <c r="J69" s="1"/>
      <c r="K69" s="1"/>
      <c r="L69" s="6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</row>
    <row r="70" spans="1:66">
      <c r="A70" s="9"/>
      <c r="B70" s="57"/>
      <c r="C70" s="58"/>
      <c r="D70" s="58"/>
      <c r="E70" s="1"/>
      <c r="F70" s="1"/>
      <c r="G70" s="1"/>
      <c r="H70" s="1"/>
      <c r="I70" s="1"/>
      <c r="J70" s="1"/>
      <c r="K70" s="1"/>
      <c r="L70" s="61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</row>
    <row r="71" spans="1:66">
      <c r="A71" s="9"/>
      <c r="B71" s="57"/>
      <c r="C71" s="58"/>
      <c r="D71" s="58"/>
      <c r="E71" s="1"/>
      <c r="F71" s="1"/>
      <c r="G71" s="1"/>
      <c r="H71" s="1"/>
      <c r="I71" s="1"/>
      <c r="J71" s="1"/>
      <c r="K71" s="1"/>
      <c r="L71" s="61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</row>
    <row r="72" spans="1:66">
      <c r="A72" s="9"/>
      <c r="B72" s="57"/>
      <c r="C72" s="58"/>
      <c r="D72" s="58"/>
      <c r="E72" s="1"/>
      <c r="F72" s="1"/>
      <c r="G72" s="1"/>
      <c r="H72" s="1"/>
      <c r="I72" s="1"/>
      <c r="J72" s="1"/>
      <c r="K72" s="1"/>
      <c r="L72" s="61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</row>
    <row r="73" spans="1:66">
      <c r="A73" s="9"/>
      <c r="B73" s="57"/>
      <c r="C73" s="58"/>
      <c r="D73" s="58"/>
      <c r="E73" s="1"/>
      <c r="F73" s="1"/>
      <c r="G73" s="1"/>
      <c r="H73" s="1"/>
      <c r="I73" s="1"/>
      <c r="J73" s="1"/>
      <c r="K73" s="1"/>
      <c r="L73" s="61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</row>
    <row r="74" spans="1:66">
      <c r="A74" s="9"/>
      <c r="B74" s="57"/>
      <c r="C74" s="58"/>
      <c r="D74" s="58"/>
      <c r="E74" s="1"/>
      <c r="F74" s="1"/>
      <c r="G74" s="1"/>
      <c r="H74" s="1"/>
      <c r="I74" s="1"/>
      <c r="J74" s="1"/>
      <c r="K74" s="1"/>
      <c r="L74" s="61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</row>
    <row r="75" spans="1:66">
      <c r="A75" s="9"/>
      <c r="B75" s="57"/>
      <c r="C75" s="58"/>
      <c r="D75" s="58"/>
      <c r="E75" s="1"/>
      <c r="F75" s="1"/>
      <c r="G75" s="1"/>
      <c r="H75" s="1"/>
      <c r="I75" s="1"/>
      <c r="J75" s="1"/>
      <c r="K75" s="1"/>
      <c r="L75" s="61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</row>
    <row r="76" spans="1:66">
      <c r="A76" s="9"/>
      <c r="B76" s="57"/>
      <c r="C76" s="58"/>
      <c r="D76" s="58"/>
      <c r="E76" s="1"/>
      <c r="F76" s="1"/>
      <c r="G76" s="1"/>
      <c r="H76" s="1"/>
      <c r="I76" s="1"/>
      <c r="J76" s="1"/>
      <c r="K76" s="1"/>
      <c r="L76" s="61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</row>
    <row r="77" spans="1:66">
      <c r="A77" s="9"/>
      <c r="B77" s="57"/>
      <c r="C77" s="58"/>
      <c r="D77" s="58"/>
      <c r="E77" s="1"/>
      <c r="F77" s="1"/>
      <c r="G77" s="1"/>
      <c r="H77" s="1"/>
      <c r="I77" s="1"/>
      <c r="J77" s="1"/>
      <c r="K77" s="1"/>
      <c r="L77" s="61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</row>
    <row r="78" spans="1:66">
      <c r="A78" s="9"/>
      <c r="B78" s="57"/>
      <c r="C78" s="58"/>
      <c r="D78" s="58"/>
      <c r="E78" s="1"/>
      <c r="F78" s="1"/>
      <c r="G78" s="1"/>
      <c r="H78" s="1"/>
      <c r="I78" s="1"/>
      <c r="J78" s="1"/>
      <c r="K78" s="1"/>
      <c r="L78" s="61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</row>
    <row r="79" spans="1:66">
      <c r="A79" s="9"/>
      <c r="B79" s="57"/>
      <c r="C79" s="58"/>
      <c r="D79" s="58"/>
      <c r="E79" s="1"/>
      <c r="F79" s="1"/>
      <c r="G79" s="1"/>
      <c r="H79" s="1"/>
      <c r="I79" s="1"/>
      <c r="J79" s="1"/>
      <c r="K79" s="1"/>
      <c r="L79" s="61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</row>
    <row r="80" spans="1:66">
      <c r="A80" s="9"/>
      <c r="B80" s="57"/>
      <c r="C80" s="58"/>
      <c r="D80" s="58"/>
      <c r="E80" s="1"/>
      <c r="F80" s="1"/>
      <c r="G80" s="1"/>
      <c r="H80" s="1"/>
      <c r="I80" s="1"/>
      <c r="J80" s="1"/>
      <c r="K80" s="1"/>
      <c r="L80" s="61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</row>
    <row r="81" spans="1:66">
      <c r="A81" s="1"/>
      <c r="B81" s="1"/>
      <c r="C81" s="1"/>
      <c r="D81" s="9"/>
      <c r="E81" s="59"/>
      <c r="F81" s="59"/>
      <c r="G81" s="59"/>
      <c r="H81" s="59"/>
      <c r="I81" s="59"/>
      <c r="J81" s="59"/>
      <c r="K81" s="59"/>
      <c r="L81" s="59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</row>
    <row r="82" spans="1:66" ht="12.75">
      <c r="A82" s="3"/>
      <c r="B82" s="1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</row>
    <row r="83" spans="1:66" ht="12.75">
      <c r="A83" s="3"/>
      <c r="B83" s="1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</row>
    <row r="84" spans="1:66" ht="12.75">
      <c r="A84" s="3"/>
      <c r="B84" s="1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:66">
      <c r="A85" s="1"/>
      <c r="B85" s="1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66">
      <c r="A86" s="1"/>
      <c r="B86" s="1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66">
      <c r="A87" s="1"/>
      <c r="B87" s="1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66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66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66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66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66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66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66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66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6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</row>
    <row r="108" spans="1:56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56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56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56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56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</sheetData>
  <sortState xmlns:xlrd2="http://schemas.microsoft.com/office/spreadsheetml/2017/richdata2" ref="B17:T20">
    <sortCondition ref="C17:C20"/>
  </sortState>
  <mergeCells count="2">
    <mergeCell ref="I14:J15"/>
    <mergeCell ref="L44:M44"/>
  </mergeCells>
  <printOptions horizontalCentered="1"/>
  <pageMargins left="0.19685039370078741" right="0.19685039370078741" top="0.74803149606299213" bottom="0.51181102362204722" header="0.31496062992125984" footer="0.31496062992125984"/>
  <pageSetup paperSize="5" scale="76" fitToHeight="0" orientation="landscape" r:id="rId1"/>
  <headerFooter>
    <oddHeader>&amp;C&amp;"Times New Roman,Bold"Government of Guam
Fiscal Year 2026, Quarter 3
Agency Staffing Pattern</oddHeader>
  </headerFooter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BV121"/>
  <sheetViews>
    <sheetView view="pageBreakPreview" zoomScaleNormal="100" zoomScaleSheetLayoutView="100" workbookViewId="0">
      <selection activeCell="Q23" sqref="Q23:R27"/>
    </sheetView>
  </sheetViews>
  <sheetFormatPr defaultColWidth="8.77734375" defaultRowHeight="11.25"/>
  <cols>
    <col min="1" max="1" width="2.77734375" style="6" customWidth="1"/>
    <col min="2" max="2" width="7.44140625" style="6" customWidth="1"/>
    <col min="3" max="3" width="24.44140625" style="6" bestFit="1" customWidth="1"/>
    <col min="4" max="4" width="22" style="6" customWidth="1"/>
    <col min="5" max="5" width="8" style="6" customWidth="1"/>
    <col min="6" max="6" width="8.21875" style="6" customWidth="1"/>
    <col min="7" max="7" width="8.77734375" style="6" customWidth="1"/>
    <col min="8" max="8" width="8.109375" style="6" customWidth="1"/>
    <col min="9" max="9" width="9.5546875" style="6" customWidth="1"/>
    <col min="10" max="10" width="6.77734375" style="6" customWidth="1"/>
    <col min="11" max="11" width="7.6640625" style="6" customWidth="1"/>
    <col min="12" max="12" width="10.77734375" style="6" customWidth="1"/>
    <col min="13" max="13" width="9.21875" style="6" customWidth="1"/>
    <col min="14" max="14" width="8.6640625" style="6" customWidth="1"/>
    <col min="15" max="15" width="8" style="6" customWidth="1"/>
    <col min="16" max="16" width="6.77734375" style="6" customWidth="1"/>
    <col min="17" max="20" width="8.77734375" style="6" customWidth="1"/>
    <col min="21" max="16384" width="8.77734375" style="6"/>
  </cols>
  <sheetData>
    <row r="1" spans="1:74" ht="15.75">
      <c r="A1" s="1"/>
      <c r="B1" s="1"/>
      <c r="C1" s="1"/>
      <c r="D1" s="1"/>
      <c r="E1" s="1"/>
      <c r="F1" s="2" t="s">
        <v>2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" t="s">
        <v>2</v>
      </c>
      <c r="T1" s="1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12.75">
      <c r="A2" s="3" t="s">
        <v>0</v>
      </c>
      <c r="B2" s="3"/>
      <c r="C2" s="3"/>
      <c r="D2" s="7" t="s">
        <v>1</v>
      </c>
      <c r="E2" s="1"/>
      <c r="F2" s="3" t="s">
        <v>2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8.25" customHeight="1">
      <c r="A3" s="3"/>
      <c r="B3" s="3"/>
      <c r="C3" s="3"/>
      <c r="D3" s="7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12.75">
      <c r="A4" s="3" t="s">
        <v>3</v>
      </c>
      <c r="B4" s="3"/>
      <c r="C4" s="3"/>
      <c r="D4" s="7" t="s">
        <v>4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8.25" customHeight="1">
      <c r="A5" s="3"/>
      <c r="B5" s="3"/>
      <c r="C5" s="3"/>
      <c r="D5" s="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2.75">
      <c r="A6" s="3" t="s">
        <v>5</v>
      </c>
      <c r="B6" s="3"/>
      <c r="C6" s="3"/>
      <c r="D6" s="7" t="s">
        <v>228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8.25" customHeight="1">
      <c r="A7" s="3"/>
      <c r="B7" s="3"/>
      <c r="C7" s="3"/>
      <c r="D7" s="7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2.75">
      <c r="A8" s="3" t="s">
        <v>7</v>
      </c>
      <c r="B8" s="3"/>
      <c r="C8" s="3"/>
      <c r="D8" s="7" t="s">
        <v>8</v>
      </c>
      <c r="E8" s="8"/>
      <c r="F8" s="1"/>
      <c r="G8" s="3" t="s">
        <v>181</v>
      </c>
      <c r="H8" s="1"/>
      <c r="I8" s="1"/>
      <c r="J8" s="1"/>
      <c r="K8" s="1"/>
      <c r="L8" s="9"/>
      <c r="M8" s="9"/>
      <c r="N8" s="9"/>
      <c r="O8" s="9"/>
      <c r="P8" s="9"/>
      <c r="Q8" s="9"/>
      <c r="R8" s="9"/>
      <c r="S8" s="9"/>
      <c r="T8" s="1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5">
      <c r="A9" s="1"/>
      <c r="B9" s="1"/>
      <c r="C9" s="1"/>
      <c r="D9" s="1"/>
      <c r="E9" s="1"/>
      <c r="F9"/>
      <c r="G9"/>
      <c r="H9"/>
      <c r="I9"/>
      <c r="J9"/>
      <c r="K9" s="1"/>
      <c r="L9" s="1" t="s">
        <v>2</v>
      </c>
      <c r="M9" s="1"/>
      <c r="N9" s="1"/>
      <c r="O9" s="1"/>
      <c r="P9" s="1"/>
      <c r="Q9"/>
      <c r="R9"/>
      <c r="S9" s="1"/>
      <c r="T9" s="1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5.75" thickBot="1">
      <c r="A10" s="1"/>
      <c r="B10" s="1"/>
      <c r="C10" s="1"/>
      <c r="D10" s="1"/>
      <c r="E10" s="1"/>
      <c r="F10"/>
      <c r="G10"/>
      <c r="H10"/>
      <c r="I10"/>
      <c r="J10"/>
      <c r="K10" s="1"/>
      <c r="L10" s="1"/>
      <c r="M10" s="1"/>
      <c r="N10" s="1"/>
      <c r="O10" s="1"/>
      <c r="P10" s="1"/>
      <c r="Q10"/>
      <c r="R10"/>
      <c r="S10" s="1"/>
      <c r="T10" s="1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2.75" thickTop="1" thickBot="1">
      <c r="A11" s="1"/>
      <c r="B11" s="10" t="s">
        <v>10</v>
      </c>
      <c r="C11" s="11"/>
      <c r="D11" s="11"/>
      <c r="E11" s="11"/>
      <c r="F11" s="11"/>
      <c r="G11" s="11"/>
      <c r="H11" s="11"/>
      <c r="I11" s="11"/>
      <c r="J11" s="12"/>
      <c r="K11" s="1"/>
      <c r="L11" s="1"/>
      <c r="M11" s="1"/>
      <c r="N11" s="1"/>
      <c r="O11" s="1"/>
      <c r="P11" s="1"/>
      <c r="Q11" s="10" t="s">
        <v>10</v>
      </c>
      <c r="R11" s="12"/>
      <c r="S11" s="1"/>
      <c r="T11" s="1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 ht="12" thickTop="1">
      <c r="A12" s="1"/>
      <c r="B12" s="13"/>
      <c r="C12" s="1"/>
      <c r="D12" s="1"/>
      <c r="E12" s="1"/>
      <c r="F12" s="1"/>
      <c r="G12" s="1"/>
      <c r="H12" s="1"/>
      <c r="I12" s="1"/>
      <c r="J12" s="14"/>
      <c r="K12" s="1"/>
      <c r="L12" s="1"/>
      <c r="M12" s="1"/>
      <c r="N12" s="1"/>
      <c r="O12" s="1"/>
      <c r="P12" s="1"/>
      <c r="Q12" s="13"/>
      <c r="R12" s="14"/>
      <c r="S12" s="1"/>
      <c r="T12" s="1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1"/>
      <c r="B13" s="15" t="s">
        <v>11</v>
      </c>
      <c r="C13" s="16" t="s">
        <v>12</v>
      </c>
      <c r="D13" s="17" t="s">
        <v>13</v>
      </c>
      <c r="E13" s="16" t="s">
        <v>14</v>
      </c>
      <c r="F13" s="17" t="s">
        <v>15</v>
      </c>
      <c r="G13" s="18" t="s">
        <v>16</v>
      </c>
      <c r="H13" s="18" t="s">
        <v>17</v>
      </c>
      <c r="I13" s="18" t="s">
        <v>18</v>
      </c>
      <c r="J13" s="19" t="s">
        <v>19</v>
      </c>
      <c r="K13" s="16" t="s">
        <v>20</v>
      </c>
      <c r="L13" s="16" t="s">
        <v>21</v>
      </c>
      <c r="M13" s="17" t="s">
        <v>22</v>
      </c>
      <c r="N13" s="17" t="s">
        <v>23</v>
      </c>
      <c r="O13" s="17" t="s">
        <v>24</v>
      </c>
      <c r="P13" s="17" t="s">
        <v>25</v>
      </c>
      <c r="Q13" s="20" t="s">
        <v>26</v>
      </c>
      <c r="R13" s="19" t="s">
        <v>27</v>
      </c>
      <c r="S13" s="20" t="s">
        <v>28</v>
      </c>
      <c r="T13" s="21" t="s">
        <v>29</v>
      </c>
      <c r="U13" s="21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22"/>
      <c r="B14" s="23" t="s">
        <v>2</v>
      </c>
      <c r="C14" s="24"/>
      <c r="D14" s="25" t="s">
        <v>2</v>
      </c>
      <c r="E14" s="25" t="s">
        <v>2</v>
      </c>
      <c r="F14" s="25" t="s">
        <v>2</v>
      </c>
      <c r="G14" s="26"/>
      <c r="H14" s="26" t="s">
        <v>2</v>
      </c>
      <c r="I14" s="1064" t="s">
        <v>30</v>
      </c>
      <c r="J14" s="1065"/>
      <c r="K14" s="27" t="s">
        <v>2</v>
      </c>
      <c r="L14" s="22"/>
      <c r="M14" s="27"/>
      <c r="N14" s="27"/>
      <c r="O14" s="27" t="s">
        <v>31</v>
      </c>
      <c r="P14" s="27"/>
      <c r="Q14" s="28"/>
      <c r="R14" s="29"/>
      <c r="S14" s="30"/>
      <c r="T14" s="30"/>
      <c r="U14" s="802"/>
      <c r="V14" s="802"/>
      <c r="W14" s="802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>
      <c r="A15" s="31"/>
      <c r="B15" s="32" t="s">
        <v>32</v>
      </c>
      <c r="C15" s="26" t="s">
        <v>32</v>
      </c>
      <c r="D15" s="26" t="s">
        <v>33</v>
      </c>
      <c r="E15" s="26" t="s">
        <v>34</v>
      </c>
      <c r="F15" s="26" t="s">
        <v>2</v>
      </c>
      <c r="G15" s="26"/>
      <c r="H15" s="26" t="s">
        <v>2</v>
      </c>
      <c r="I15" s="1066"/>
      <c r="J15" s="1067"/>
      <c r="K15" s="33" t="s">
        <v>35</v>
      </c>
      <c r="L15" s="34" t="s">
        <v>36</v>
      </c>
      <c r="M15" s="34" t="s">
        <v>37</v>
      </c>
      <c r="N15" s="34" t="s">
        <v>38</v>
      </c>
      <c r="O15" s="34" t="s">
        <v>39</v>
      </c>
      <c r="P15" s="22" t="s">
        <v>40</v>
      </c>
      <c r="Q15" s="23" t="s">
        <v>41</v>
      </c>
      <c r="R15" s="35" t="s">
        <v>42</v>
      </c>
      <c r="S15" s="30" t="s">
        <v>43</v>
      </c>
      <c r="T15" s="36" t="s">
        <v>44</v>
      </c>
      <c r="U15" s="802"/>
      <c r="V15" s="802"/>
      <c r="W15" s="802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ht="12" thickBot="1">
      <c r="A16" s="37" t="s">
        <v>45</v>
      </c>
      <c r="B16" s="38" t="s">
        <v>46</v>
      </c>
      <c r="C16" s="39" t="s">
        <v>47</v>
      </c>
      <c r="D16" s="39" t="s">
        <v>48</v>
      </c>
      <c r="E16" s="39" t="s">
        <v>49</v>
      </c>
      <c r="F16" s="39" t="s">
        <v>50</v>
      </c>
      <c r="G16" s="39" t="s">
        <v>51</v>
      </c>
      <c r="H16" s="39" t="s">
        <v>52</v>
      </c>
      <c r="I16" s="40" t="s">
        <v>53</v>
      </c>
      <c r="J16" s="41" t="s">
        <v>54</v>
      </c>
      <c r="K16" s="42" t="s">
        <v>55</v>
      </c>
      <c r="L16" s="257" t="s">
        <v>56</v>
      </c>
      <c r="M16" s="43" t="s">
        <v>57</v>
      </c>
      <c r="N16" s="43" t="s">
        <v>58</v>
      </c>
      <c r="O16" s="43" t="s">
        <v>59</v>
      </c>
      <c r="P16" s="44" t="s">
        <v>60</v>
      </c>
      <c r="Q16" s="45" t="s">
        <v>61</v>
      </c>
      <c r="R16" s="46" t="s">
        <v>61</v>
      </c>
      <c r="S16" s="42" t="s">
        <v>62</v>
      </c>
      <c r="T16" s="43" t="s">
        <v>63</v>
      </c>
      <c r="U16" s="802"/>
      <c r="V16" s="802"/>
      <c r="W16" s="802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</row>
    <row r="17" spans="1:74" ht="12.75">
      <c r="A17" s="47">
        <v>1</v>
      </c>
      <c r="B17" s="577">
        <v>6790</v>
      </c>
      <c r="C17" s="572" t="s">
        <v>121</v>
      </c>
      <c r="D17" s="565" t="s">
        <v>229</v>
      </c>
      <c r="E17" s="575" t="s">
        <v>230</v>
      </c>
      <c r="F17" s="849">
        <v>83568</v>
      </c>
      <c r="G17" s="571"/>
      <c r="H17" s="571"/>
      <c r="I17" s="569">
        <v>46282</v>
      </c>
      <c r="J17" s="571">
        <v>187</v>
      </c>
      <c r="K17" s="850">
        <f t="shared" ref="K17:K25" si="0">(+F17+G17+H17+J17)</f>
        <v>83755</v>
      </c>
      <c r="L17" s="851">
        <f>+ROUND((K17*0.3385),0)</f>
        <v>28351</v>
      </c>
      <c r="M17" s="852">
        <v>495</v>
      </c>
      <c r="N17" s="850">
        <v>0</v>
      </c>
      <c r="O17" s="852">
        <f>+ROUND((K17*0.0145),0)</f>
        <v>1214</v>
      </c>
      <c r="P17" s="852">
        <v>187</v>
      </c>
      <c r="Q17" s="853">
        <v>6921</v>
      </c>
      <c r="R17" s="852">
        <v>404</v>
      </c>
      <c r="S17" s="850">
        <f t="shared" ref="S17:S25" si="1">+L17+M17+N17+O17+P17+Q17+R17</f>
        <v>37572</v>
      </c>
      <c r="T17" s="850">
        <f t="shared" ref="T17:T25" si="2">SUM(K17+S17)</f>
        <v>121327</v>
      </c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</row>
    <row r="18" spans="1:74" ht="12.75">
      <c r="A18" s="48">
        <v>2</v>
      </c>
      <c r="B18" s="578">
        <v>6806</v>
      </c>
      <c r="C18" s="573" t="s">
        <v>231</v>
      </c>
      <c r="D18" s="423" t="s">
        <v>232</v>
      </c>
      <c r="E18" s="424" t="s">
        <v>233</v>
      </c>
      <c r="F18" s="854">
        <v>34136</v>
      </c>
      <c r="G18" s="855"/>
      <c r="H18" s="833"/>
      <c r="I18" s="570">
        <v>46455</v>
      </c>
      <c r="J18" s="834"/>
      <c r="K18" s="863">
        <f t="shared" si="0"/>
        <v>34136</v>
      </c>
      <c r="L18" s="864">
        <f t="shared" ref="L18:L25" si="3">+ROUND((K18*0.3385),0)</f>
        <v>11555</v>
      </c>
      <c r="M18" s="842">
        <v>495</v>
      </c>
      <c r="N18" s="865">
        <v>0</v>
      </c>
      <c r="O18" s="866">
        <f>ROUND((K18*0.0145),0)</f>
        <v>495</v>
      </c>
      <c r="P18" s="842">
        <v>187</v>
      </c>
      <c r="Q18" s="844">
        <v>4801</v>
      </c>
      <c r="R18" s="845">
        <v>342</v>
      </c>
      <c r="S18" s="843">
        <f t="shared" si="1"/>
        <v>17875</v>
      </c>
      <c r="T18" s="843">
        <f t="shared" si="2"/>
        <v>52011</v>
      </c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</row>
    <row r="19" spans="1:74" ht="13.5" customHeight="1">
      <c r="A19" s="47">
        <v>3</v>
      </c>
      <c r="B19" s="578">
        <v>6952</v>
      </c>
      <c r="C19" s="573" t="s">
        <v>234</v>
      </c>
      <c r="D19" s="423" t="s">
        <v>235</v>
      </c>
      <c r="E19" s="424" t="s">
        <v>236</v>
      </c>
      <c r="F19" s="854">
        <v>53571</v>
      </c>
      <c r="G19" s="855"/>
      <c r="H19" s="833"/>
      <c r="I19" s="570">
        <v>46342</v>
      </c>
      <c r="J19" s="834"/>
      <c r="K19" s="847">
        <f t="shared" si="0"/>
        <v>53571</v>
      </c>
      <c r="L19" s="864">
        <f t="shared" si="3"/>
        <v>18134</v>
      </c>
      <c r="M19" s="867">
        <v>495</v>
      </c>
      <c r="N19" s="847">
        <v>0</v>
      </c>
      <c r="O19" s="848">
        <f t="shared" ref="O19:O25" si="4">+ROUND((K19*0.0145),0)</f>
        <v>777</v>
      </c>
      <c r="P19" s="867">
        <v>187</v>
      </c>
      <c r="Q19" s="848">
        <v>21918</v>
      </c>
      <c r="R19" s="848">
        <v>653</v>
      </c>
      <c r="S19" s="847">
        <f t="shared" si="1"/>
        <v>42164</v>
      </c>
      <c r="T19" s="847">
        <f t="shared" si="2"/>
        <v>95735</v>
      </c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</row>
    <row r="20" spans="1:74" ht="12.75">
      <c r="A20" s="48">
        <v>4</v>
      </c>
      <c r="B20" s="578">
        <v>6902</v>
      </c>
      <c r="C20" s="573" t="s">
        <v>237</v>
      </c>
      <c r="D20" s="423" t="s">
        <v>238</v>
      </c>
      <c r="E20" s="424" t="s">
        <v>239</v>
      </c>
      <c r="F20" s="833">
        <v>68240</v>
      </c>
      <c r="G20" s="855"/>
      <c r="H20" s="833"/>
      <c r="I20" s="570">
        <v>46317</v>
      </c>
      <c r="J20" s="834"/>
      <c r="K20" s="843">
        <f t="shared" si="0"/>
        <v>68240</v>
      </c>
      <c r="L20" s="864">
        <f t="shared" si="3"/>
        <v>23099</v>
      </c>
      <c r="M20" s="866">
        <v>495</v>
      </c>
      <c r="N20" s="843">
        <v>0</v>
      </c>
      <c r="O20" s="842">
        <f t="shared" si="4"/>
        <v>989</v>
      </c>
      <c r="P20" s="866">
        <v>187</v>
      </c>
      <c r="Q20" s="842">
        <v>4801</v>
      </c>
      <c r="R20" s="842">
        <v>342</v>
      </c>
      <c r="S20" s="843">
        <f t="shared" si="1"/>
        <v>29913</v>
      </c>
      <c r="T20" s="843">
        <f t="shared" si="2"/>
        <v>98153</v>
      </c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</row>
    <row r="21" spans="1:74" ht="12.75">
      <c r="A21" s="47">
        <v>5</v>
      </c>
      <c r="B21" s="579">
        <v>6921</v>
      </c>
      <c r="C21" s="574" t="s">
        <v>237</v>
      </c>
      <c r="D21" s="318" t="s">
        <v>240</v>
      </c>
      <c r="E21" s="566" t="s">
        <v>241</v>
      </c>
      <c r="F21" s="833">
        <v>64108</v>
      </c>
      <c r="G21" s="856"/>
      <c r="H21" s="857"/>
      <c r="I21" s="570">
        <v>46037</v>
      </c>
      <c r="J21" s="834">
        <v>1290</v>
      </c>
      <c r="K21" s="843">
        <f t="shared" si="0"/>
        <v>65398</v>
      </c>
      <c r="L21" s="864">
        <f t="shared" si="3"/>
        <v>22137</v>
      </c>
      <c r="M21" s="866">
        <v>495</v>
      </c>
      <c r="N21" s="843">
        <v>0</v>
      </c>
      <c r="O21" s="842">
        <f t="shared" si="4"/>
        <v>948</v>
      </c>
      <c r="P21" s="866">
        <v>187</v>
      </c>
      <c r="Q21" s="842">
        <v>11192</v>
      </c>
      <c r="R21" s="842">
        <v>653</v>
      </c>
      <c r="S21" s="843">
        <f t="shared" si="1"/>
        <v>35612</v>
      </c>
      <c r="T21" s="843">
        <f t="shared" si="2"/>
        <v>101010</v>
      </c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</row>
    <row r="22" spans="1:74" ht="12.75" customHeight="1">
      <c r="A22" s="48">
        <v>6</v>
      </c>
      <c r="B22" s="579">
        <v>6904</v>
      </c>
      <c r="C22" s="574" t="s">
        <v>242</v>
      </c>
      <c r="D22" s="318" t="s">
        <v>243</v>
      </c>
      <c r="E22" s="566" t="s">
        <v>114</v>
      </c>
      <c r="F22" s="833">
        <v>45262</v>
      </c>
      <c r="G22" s="856"/>
      <c r="H22" s="857"/>
      <c r="I22" s="570"/>
      <c r="J22" s="856"/>
      <c r="K22" s="843">
        <f t="shared" si="0"/>
        <v>45262</v>
      </c>
      <c r="L22" s="864">
        <f t="shared" si="3"/>
        <v>15321</v>
      </c>
      <c r="M22" s="866">
        <v>495</v>
      </c>
      <c r="N22" s="843">
        <v>0</v>
      </c>
      <c r="O22" s="842">
        <f t="shared" si="4"/>
        <v>656</v>
      </c>
      <c r="P22" s="866">
        <v>187</v>
      </c>
      <c r="Q22" s="842">
        <v>8551</v>
      </c>
      <c r="R22" s="842">
        <v>342</v>
      </c>
      <c r="S22" s="843">
        <f t="shared" si="1"/>
        <v>25552</v>
      </c>
      <c r="T22" s="843">
        <f t="shared" si="2"/>
        <v>70814</v>
      </c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</row>
    <row r="23" spans="1:74" ht="12.75" customHeight="1">
      <c r="A23" s="47">
        <v>7</v>
      </c>
      <c r="B23" s="578">
        <v>6805</v>
      </c>
      <c r="C23" s="770" t="s">
        <v>244</v>
      </c>
      <c r="D23" s="423" t="s">
        <v>245</v>
      </c>
      <c r="E23" s="424" t="s">
        <v>173</v>
      </c>
      <c r="F23" s="854">
        <v>45262</v>
      </c>
      <c r="G23" s="858"/>
      <c r="H23" s="857"/>
      <c r="I23" s="570"/>
      <c r="J23" s="859"/>
      <c r="K23" s="847">
        <f t="shared" si="0"/>
        <v>45262</v>
      </c>
      <c r="L23" s="864">
        <f t="shared" si="3"/>
        <v>15321</v>
      </c>
      <c r="M23" s="867">
        <v>495</v>
      </c>
      <c r="N23" s="847">
        <v>0</v>
      </c>
      <c r="O23" s="848">
        <f t="shared" si="4"/>
        <v>656</v>
      </c>
      <c r="P23" s="867">
        <v>187</v>
      </c>
      <c r="Q23" s="658">
        <v>7215</v>
      </c>
      <c r="R23" s="711">
        <v>554</v>
      </c>
      <c r="S23" s="847">
        <f t="shared" si="1"/>
        <v>24428</v>
      </c>
      <c r="T23" s="847">
        <f t="shared" si="2"/>
        <v>69690</v>
      </c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 ht="12.75">
      <c r="A24" s="48">
        <v>8</v>
      </c>
      <c r="B24" s="578">
        <v>6906</v>
      </c>
      <c r="C24" s="770" t="s">
        <v>237</v>
      </c>
      <c r="D24" s="423" t="s">
        <v>246</v>
      </c>
      <c r="E24" s="424" t="s">
        <v>173</v>
      </c>
      <c r="F24" s="854">
        <v>45262</v>
      </c>
      <c r="G24" s="858"/>
      <c r="H24" s="857"/>
      <c r="I24" s="570"/>
      <c r="J24" s="859"/>
      <c r="K24" s="847">
        <f t="shared" si="0"/>
        <v>45262</v>
      </c>
      <c r="L24" s="864">
        <f t="shared" si="3"/>
        <v>15321</v>
      </c>
      <c r="M24" s="867">
        <v>495</v>
      </c>
      <c r="N24" s="847">
        <v>0</v>
      </c>
      <c r="O24" s="848">
        <f t="shared" si="4"/>
        <v>656</v>
      </c>
      <c r="P24" s="867">
        <v>187</v>
      </c>
      <c r="Q24" s="658">
        <v>7215</v>
      </c>
      <c r="R24" s="711">
        <v>554</v>
      </c>
      <c r="S24" s="847">
        <f t="shared" si="1"/>
        <v>24428</v>
      </c>
      <c r="T24" s="847">
        <f t="shared" si="2"/>
        <v>69690</v>
      </c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 ht="12.75">
      <c r="A25" s="47">
        <v>9</v>
      </c>
      <c r="B25" s="424" t="s">
        <v>247</v>
      </c>
      <c r="C25" s="770" t="s">
        <v>248</v>
      </c>
      <c r="D25" s="423" t="s">
        <v>249</v>
      </c>
      <c r="E25" s="424" t="s">
        <v>114</v>
      </c>
      <c r="F25" s="854">
        <v>45262</v>
      </c>
      <c r="G25" s="859"/>
      <c r="H25" s="860"/>
      <c r="I25" s="576"/>
      <c r="J25" s="859"/>
      <c r="K25" s="847">
        <f t="shared" si="0"/>
        <v>45262</v>
      </c>
      <c r="L25" s="864">
        <f t="shared" si="3"/>
        <v>15321</v>
      </c>
      <c r="M25" s="848">
        <v>495</v>
      </c>
      <c r="N25" s="847">
        <v>0</v>
      </c>
      <c r="O25" s="848">
        <f t="shared" si="4"/>
        <v>656</v>
      </c>
      <c r="P25" s="848">
        <v>187</v>
      </c>
      <c r="Q25" s="658">
        <v>7215</v>
      </c>
      <c r="R25" s="711">
        <v>554</v>
      </c>
      <c r="S25" s="847">
        <f t="shared" si="1"/>
        <v>24428</v>
      </c>
      <c r="T25" s="847">
        <f t="shared" si="2"/>
        <v>69690</v>
      </c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 ht="12.75">
      <c r="A26" s="48">
        <v>10</v>
      </c>
      <c r="B26" s="424" t="s">
        <v>250</v>
      </c>
      <c r="C26" s="423" t="s">
        <v>223</v>
      </c>
      <c r="D26" s="423" t="s">
        <v>251</v>
      </c>
      <c r="E26" s="424" t="s">
        <v>225</v>
      </c>
      <c r="F26" s="854">
        <v>25736</v>
      </c>
      <c r="G26" s="861"/>
      <c r="H26" s="862"/>
      <c r="I26" s="576"/>
      <c r="J26" s="868"/>
      <c r="K26" s="847">
        <f t="shared" ref="K26:K27" si="5">(+F26+G26+H26+J26)</f>
        <v>25736</v>
      </c>
      <c r="L26" s="864">
        <f t="shared" ref="L26:L27" si="6">+ROUND((K26*0.3385),0)</f>
        <v>8712</v>
      </c>
      <c r="M26" s="848">
        <v>495</v>
      </c>
      <c r="N26" s="847">
        <v>0</v>
      </c>
      <c r="O26" s="848">
        <f t="shared" ref="O26:O27" si="7">+ROUND((K26*0.0145),0)</f>
        <v>373</v>
      </c>
      <c r="P26" s="848">
        <v>187</v>
      </c>
      <c r="Q26" s="658">
        <v>7215</v>
      </c>
      <c r="R26" s="711">
        <v>554</v>
      </c>
      <c r="S26" s="847">
        <f t="shared" ref="S26:S27" si="8">+L26+M26+N26+O26+P26+Q26+R26</f>
        <v>17536</v>
      </c>
      <c r="T26" s="847">
        <f t="shared" ref="T26:T27" si="9">SUM(K26+S26)</f>
        <v>43272</v>
      </c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 ht="12.75">
      <c r="A27" s="48">
        <v>11</v>
      </c>
      <c r="B27" s="424" t="s">
        <v>252</v>
      </c>
      <c r="C27" s="423" t="s">
        <v>223</v>
      </c>
      <c r="D27" s="423" t="s">
        <v>251</v>
      </c>
      <c r="E27" s="424" t="s">
        <v>225</v>
      </c>
      <c r="F27" s="854">
        <v>25736</v>
      </c>
      <c r="G27" s="861"/>
      <c r="H27" s="862"/>
      <c r="I27" s="576"/>
      <c r="J27" s="868"/>
      <c r="K27" s="847">
        <f t="shared" si="5"/>
        <v>25736</v>
      </c>
      <c r="L27" s="864">
        <f t="shared" si="6"/>
        <v>8712</v>
      </c>
      <c r="M27" s="848">
        <v>495</v>
      </c>
      <c r="N27" s="847">
        <v>0</v>
      </c>
      <c r="O27" s="848">
        <f t="shared" si="7"/>
        <v>373</v>
      </c>
      <c r="P27" s="848">
        <v>187</v>
      </c>
      <c r="Q27" s="658">
        <v>7215</v>
      </c>
      <c r="R27" s="711">
        <v>554</v>
      </c>
      <c r="S27" s="847">
        <f t="shared" si="8"/>
        <v>17536</v>
      </c>
      <c r="T27" s="847">
        <f t="shared" si="9"/>
        <v>43272</v>
      </c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 ht="12.75">
      <c r="A28" s="48">
        <v>12</v>
      </c>
      <c r="B28" s="93"/>
      <c r="C28" s="94"/>
      <c r="D28" s="94"/>
      <c r="E28" s="95"/>
      <c r="F28" s="77"/>
      <c r="G28" s="73"/>
      <c r="H28" s="74"/>
      <c r="I28" s="81"/>
      <c r="J28" s="76"/>
      <c r="K28" s="74"/>
      <c r="L28" s="72"/>
      <c r="M28" s="69"/>
      <c r="N28" s="74"/>
      <c r="O28" s="78"/>
      <c r="P28" s="69"/>
      <c r="Q28" s="77"/>
      <c r="R28" s="77"/>
      <c r="S28" s="74"/>
      <c r="T28" s="80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</row>
    <row r="29" spans="1:74" ht="12.75">
      <c r="A29" s="48">
        <v>13</v>
      </c>
      <c r="B29" s="96"/>
      <c r="C29" s="97"/>
      <c r="D29" s="98"/>
      <c r="E29" s="99"/>
      <c r="F29" s="77"/>
      <c r="G29" s="73"/>
      <c r="H29" s="74"/>
      <c r="I29" s="85"/>
      <c r="J29" s="86"/>
      <c r="K29" s="74"/>
      <c r="L29" s="72"/>
      <c r="M29" s="77"/>
      <c r="N29" s="74"/>
      <c r="O29" s="78"/>
      <c r="P29" s="77"/>
      <c r="Q29" s="77"/>
      <c r="R29" s="77"/>
      <c r="S29" s="74"/>
      <c r="T29" s="80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</row>
    <row r="30" spans="1:74" ht="12.75">
      <c r="A30" s="48">
        <v>14</v>
      </c>
      <c r="B30" s="100"/>
      <c r="C30" s="101"/>
      <c r="D30" s="101"/>
      <c r="E30" s="99"/>
      <c r="F30" s="77"/>
      <c r="G30" s="73"/>
      <c r="H30" s="74"/>
      <c r="I30" s="85"/>
      <c r="J30" s="86"/>
      <c r="K30" s="74"/>
      <c r="L30" s="72"/>
      <c r="M30" s="69"/>
      <c r="N30" s="74"/>
      <c r="O30" s="78"/>
      <c r="P30" s="69"/>
      <c r="Q30" s="77"/>
      <c r="R30" s="77"/>
      <c r="S30" s="74"/>
      <c r="T30" s="80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</row>
    <row r="31" spans="1:74" ht="12.75">
      <c r="A31" s="48">
        <v>15</v>
      </c>
      <c r="B31" s="102"/>
      <c r="C31" s="103"/>
      <c r="D31" s="104"/>
      <c r="E31" s="105"/>
      <c r="F31" s="77"/>
      <c r="G31" s="73"/>
      <c r="H31" s="74"/>
      <c r="I31" s="85"/>
      <c r="J31" s="91"/>
      <c r="K31" s="74"/>
      <c r="L31" s="72"/>
      <c r="M31" s="78"/>
      <c r="N31" s="74"/>
      <c r="O31" s="78"/>
      <c r="P31" s="78"/>
      <c r="Q31" s="77"/>
      <c r="R31" s="77"/>
      <c r="S31" s="74"/>
      <c r="T31" s="80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</row>
    <row r="32" spans="1:74" ht="12.75">
      <c r="A32" s="48">
        <v>16</v>
      </c>
      <c r="B32" s="106"/>
      <c r="C32" s="103"/>
      <c r="D32" s="104"/>
      <c r="E32" s="105"/>
      <c r="F32" s="77"/>
      <c r="G32" s="73"/>
      <c r="H32" s="74"/>
      <c r="I32" s="85"/>
      <c r="J32" s="91"/>
      <c r="K32" s="74"/>
      <c r="L32" s="72"/>
      <c r="M32" s="78"/>
      <c r="N32" s="74"/>
      <c r="O32" s="78"/>
      <c r="P32" s="78"/>
      <c r="Q32" s="77"/>
      <c r="R32" s="77"/>
      <c r="S32" s="74"/>
      <c r="T32" s="80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</row>
    <row r="33" spans="1:74" ht="12.75">
      <c r="A33" s="48">
        <v>17</v>
      </c>
      <c r="B33" s="107"/>
      <c r="C33" s="103"/>
      <c r="E33" s="105"/>
      <c r="F33" s="77"/>
      <c r="G33" s="73"/>
      <c r="H33" s="74"/>
      <c r="I33" s="85"/>
      <c r="J33" s="91"/>
      <c r="K33" s="74"/>
      <c r="L33" s="72"/>
      <c r="M33" s="78"/>
      <c r="N33" s="74"/>
      <c r="O33" s="78"/>
      <c r="P33" s="78"/>
      <c r="Q33" s="77"/>
      <c r="R33" s="77"/>
      <c r="S33" s="74"/>
      <c r="T33" s="80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</row>
    <row r="34" spans="1:74" ht="12.75">
      <c r="A34" s="48">
        <v>18</v>
      </c>
      <c r="B34" s="92"/>
      <c r="C34" s="83"/>
      <c r="D34" s="83"/>
      <c r="E34" s="90"/>
      <c r="F34" s="77"/>
      <c r="G34" s="73"/>
      <c r="H34" s="74"/>
      <c r="I34" s="85"/>
      <c r="J34" s="91"/>
      <c r="K34" s="74"/>
      <c r="L34" s="80"/>
      <c r="M34" s="78"/>
      <c r="N34" s="74"/>
      <c r="O34" s="78"/>
      <c r="P34" s="78"/>
      <c r="Q34" s="77"/>
      <c r="R34" s="77"/>
      <c r="S34" s="74"/>
      <c r="T34" s="108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</row>
    <row r="35" spans="1:74" ht="12.75">
      <c r="A35" s="48">
        <v>19</v>
      </c>
      <c r="B35" s="109"/>
      <c r="C35" s="110"/>
      <c r="D35" s="83"/>
      <c r="E35" s="90"/>
      <c r="F35" s="77"/>
      <c r="G35" s="73"/>
      <c r="H35" s="74"/>
      <c r="I35" s="85"/>
      <c r="J35" s="91"/>
      <c r="K35" s="74"/>
      <c r="L35" s="80"/>
      <c r="M35" s="78"/>
      <c r="N35" s="74"/>
      <c r="O35" s="78"/>
      <c r="P35" s="78"/>
      <c r="Q35" s="78"/>
      <c r="R35" s="78"/>
      <c r="S35" s="74"/>
      <c r="T35" s="108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</row>
    <row r="36" spans="1:74" ht="12.75">
      <c r="A36" s="48">
        <v>20</v>
      </c>
      <c r="B36" s="111"/>
      <c r="C36" s="112"/>
      <c r="D36" s="113"/>
      <c r="E36" s="90"/>
      <c r="F36" s="77"/>
      <c r="G36" s="73"/>
      <c r="H36" s="74"/>
      <c r="I36" s="85"/>
      <c r="J36" s="86"/>
      <c r="K36" s="74"/>
      <c r="L36" s="80"/>
      <c r="M36" s="78"/>
      <c r="N36" s="74"/>
      <c r="O36" s="78"/>
      <c r="P36" s="78"/>
      <c r="Q36" s="77"/>
      <c r="R36" s="77"/>
      <c r="S36" s="74"/>
      <c r="T36" s="108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</row>
    <row r="37" spans="1:74" ht="12.75">
      <c r="A37" s="48">
        <v>21</v>
      </c>
      <c r="B37" s="111"/>
      <c r="C37" s="89"/>
      <c r="D37" s="89"/>
      <c r="E37" s="90"/>
      <c r="F37" s="77"/>
      <c r="G37" s="73"/>
      <c r="H37" s="74"/>
      <c r="I37" s="85"/>
      <c r="J37" s="86"/>
      <c r="K37" s="74"/>
      <c r="L37" s="80"/>
      <c r="M37" s="78"/>
      <c r="N37" s="74"/>
      <c r="O37" s="78"/>
      <c r="P37" s="78"/>
      <c r="Q37" s="77"/>
      <c r="R37" s="77"/>
      <c r="S37" s="74"/>
      <c r="T37" s="108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</row>
    <row r="38" spans="1:74" ht="12.75">
      <c r="A38" s="48">
        <v>22</v>
      </c>
      <c r="B38" s="111"/>
      <c r="C38" s="89"/>
      <c r="D38" s="89"/>
      <c r="E38" s="90"/>
      <c r="F38" s="77"/>
      <c r="G38" s="73"/>
      <c r="H38" s="74"/>
      <c r="I38" s="85"/>
      <c r="J38" s="86"/>
      <c r="K38" s="74"/>
      <c r="L38" s="80"/>
      <c r="M38" s="78"/>
      <c r="N38" s="74"/>
      <c r="O38" s="78"/>
      <c r="P38" s="78"/>
      <c r="Q38" s="77"/>
      <c r="R38" s="77"/>
      <c r="S38" s="74"/>
      <c r="T38" s="108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</row>
    <row r="39" spans="1:74" ht="12.75">
      <c r="A39" s="48">
        <v>23</v>
      </c>
      <c r="B39" s="114"/>
      <c r="C39" s="89"/>
      <c r="D39" s="115"/>
      <c r="E39" s="90"/>
      <c r="F39" s="77"/>
      <c r="G39" s="73"/>
      <c r="H39" s="74"/>
      <c r="I39" s="85"/>
      <c r="J39" s="86"/>
      <c r="K39" s="74"/>
      <c r="L39" s="80"/>
      <c r="M39" s="78"/>
      <c r="N39" s="74"/>
      <c r="O39" s="78"/>
      <c r="P39" s="78"/>
      <c r="Q39" s="77"/>
      <c r="R39" s="77"/>
      <c r="S39" s="74"/>
      <c r="T39" s="108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</row>
    <row r="40" spans="1:74" ht="12.75">
      <c r="A40" s="48">
        <v>24</v>
      </c>
      <c r="B40" s="92"/>
      <c r="C40" s="97"/>
      <c r="D40" s="116"/>
      <c r="E40" s="117"/>
      <c r="F40" s="78"/>
      <c r="G40" s="73"/>
      <c r="H40" s="74"/>
      <c r="I40" s="85"/>
      <c r="J40" s="86"/>
      <c r="K40" s="74"/>
      <c r="L40" s="80"/>
      <c r="M40" s="78"/>
      <c r="N40" s="74"/>
      <c r="O40" s="78"/>
      <c r="P40" s="78"/>
      <c r="Q40" s="77"/>
      <c r="R40" s="77"/>
      <c r="S40" s="74"/>
      <c r="T40" s="108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</row>
    <row r="41" spans="1:74" ht="12.75">
      <c r="A41" s="48">
        <v>25</v>
      </c>
      <c r="B41" s="111"/>
      <c r="C41" s="89"/>
      <c r="D41" s="89"/>
      <c r="E41" s="90"/>
      <c r="F41" s="77"/>
      <c r="G41" s="73"/>
      <c r="H41" s="74"/>
      <c r="I41" s="85"/>
      <c r="J41" s="86"/>
      <c r="K41" s="74"/>
      <c r="L41" s="80"/>
      <c r="M41" s="78"/>
      <c r="N41" s="74"/>
      <c r="O41" s="78"/>
      <c r="P41" s="78"/>
      <c r="Q41" s="77"/>
      <c r="R41" s="77"/>
      <c r="S41" s="74"/>
      <c r="T41" s="108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</row>
    <row r="42" spans="1:74" ht="12.75">
      <c r="A42" s="49"/>
      <c r="B42" s="121"/>
      <c r="C42" s="121"/>
      <c r="D42" s="122" t="s">
        <v>190</v>
      </c>
      <c r="E42" s="123" t="s">
        <v>131</v>
      </c>
      <c r="F42" s="71">
        <f>SUM(F17:F41)</f>
        <v>536143</v>
      </c>
      <c r="G42" s="71">
        <f>SUM(G17:G41)</f>
        <v>0</v>
      </c>
      <c r="H42" s="71">
        <f>SUM(H17:H41)</f>
        <v>0</v>
      </c>
      <c r="I42" s="123" t="s">
        <v>131</v>
      </c>
      <c r="J42" s="71">
        <f t="shared" ref="J42:T42" si="10">SUM(J17:J41)</f>
        <v>1477</v>
      </c>
      <c r="K42" s="71">
        <f t="shared" si="10"/>
        <v>537620</v>
      </c>
      <c r="L42" s="71">
        <f t="shared" si="10"/>
        <v>181984</v>
      </c>
      <c r="M42" s="71">
        <f t="shared" si="10"/>
        <v>5445</v>
      </c>
      <c r="N42" s="72">
        <f t="shared" si="10"/>
        <v>0</v>
      </c>
      <c r="O42" s="72">
        <f t="shared" si="10"/>
        <v>7793</v>
      </c>
      <c r="P42" s="72">
        <f t="shared" si="10"/>
        <v>2057</v>
      </c>
      <c r="Q42" s="72">
        <f t="shared" si="10"/>
        <v>94259</v>
      </c>
      <c r="R42" s="72">
        <f t="shared" si="10"/>
        <v>5506</v>
      </c>
      <c r="S42" s="72">
        <f t="shared" si="10"/>
        <v>297044</v>
      </c>
      <c r="T42" s="108">
        <f t="shared" si="10"/>
        <v>834664</v>
      </c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</row>
    <row r="43" spans="1:74" ht="12.75">
      <c r="A43" s="793" t="s">
        <v>132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</row>
    <row r="44" spans="1:74" ht="12.75">
      <c r="A44" s="793" t="s">
        <v>133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1068"/>
      <c r="M44" s="1068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</row>
    <row r="45" spans="1:74" ht="12.75">
      <c r="A45" s="793" t="s">
        <v>134</v>
      </c>
      <c r="B45" s="4"/>
      <c r="C45" s="4"/>
      <c r="D45" s="4"/>
      <c r="E45" s="4"/>
      <c r="F45" s="4"/>
      <c r="G45" s="255"/>
      <c r="H45" s="384"/>
      <c r="I45" s="38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</row>
    <row r="46" spans="1:74" ht="12.75">
      <c r="A46" s="793" t="s">
        <v>135</v>
      </c>
      <c r="B46" s="174"/>
      <c r="C46" s="160"/>
      <c r="D46" s="4"/>
      <c r="E46" s="4"/>
      <c r="F46" s="4"/>
      <c r="G46" s="417"/>
      <c r="H46" s="418"/>
      <c r="I46" s="418"/>
      <c r="J46" s="4"/>
      <c r="K46" s="4"/>
      <c r="L46" s="50"/>
      <c r="M46" s="51"/>
      <c r="N46" s="4"/>
      <c r="O46" s="51"/>
      <c r="P46" s="4"/>
      <c r="Q46" s="50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</row>
    <row r="47" spans="1:74" ht="12.75">
      <c r="A47" s="793" t="s">
        <v>136</v>
      </c>
      <c r="B47" s="174"/>
      <c r="C47" s="160"/>
      <c r="D47" s="4"/>
      <c r="E47" s="4"/>
      <c r="F47" s="4"/>
      <c r="G47" s="417"/>
      <c r="H47" s="418"/>
      <c r="I47" s="418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</row>
    <row r="48" spans="1:74" ht="12.75">
      <c r="A48" s="4"/>
      <c r="B48" s="174"/>
      <c r="C48" s="160"/>
      <c r="D48" s="4"/>
      <c r="E48" s="4"/>
      <c r="F48" s="4"/>
      <c r="G48" s="419"/>
      <c r="H48" s="384"/>
      <c r="I48" s="384"/>
      <c r="J48" s="38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</row>
    <row r="49" spans="1:66">
      <c r="A49" s="1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4"/>
      <c r="N49" s="4"/>
      <c r="O49" s="50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>
      <c r="A50" s="1"/>
      <c r="B50" s="52"/>
      <c r="C50" s="52"/>
      <c r="D50" s="52" t="s">
        <v>137</v>
      </c>
      <c r="E50" s="52"/>
      <c r="F50" s="52"/>
      <c r="G50" s="52"/>
      <c r="H50" s="52"/>
      <c r="I50" s="52"/>
      <c r="J50" s="52"/>
      <c r="K50" s="52"/>
      <c r="L50" s="52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>
      <c r="A51" s="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21"/>
      <c r="N51" s="4"/>
      <c r="O51" s="50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>
      <c r="A52" s="1"/>
      <c r="B52" s="17"/>
      <c r="C52" s="17"/>
      <c r="D52" s="17"/>
      <c r="E52" s="17"/>
      <c r="F52" s="9"/>
      <c r="G52" s="9"/>
      <c r="H52" s="9"/>
      <c r="I52" s="9"/>
      <c r="J52" s="9"/>
      <c r="K52" s="9"/>
      <c r="L52" s="17"/>
      <c r="M52" s="21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>
      <c r="A53" s="9"/>
      <c r="B53" s="9"/>
      <c r="C53" s="1"/>
      <c r="D53" s="9"/>
      <c r="E53" s="9"/>
      <c r="F53" s="53"/>
      <c r="G53" s="9"/>
      <c r="H53" s="9"/>
      <c r="I53" s="53"/>
      <c r="J53" s="9"/>
      <c r="K53" s="9"/>
      <c r="L53" s="9"/>
      <c r="M53" s="802"/>
      <c r="N53" s="802"/>
      <c r="O53" s="5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802"/>
      <c r="N54" s="802"/>
      <c r="O54" s="55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>
      <c r="A55" s="9"/>
      <c r="B55" s="9"/>
      <c r="C55" s="9"/>
      <c r="D55" s="9"/>
      <c r="E55" s="9"/>
      <c r="F55" s="17"/>
      <c r="G55" s="17"/>
      <c r="H55" s="17"/>
      <c r="I55" s="17"/>
      <c r="J55" s="17"/>
      <c r="K55" s="17"/>
      <c r="L55" s="9"/>
      <c r="M55" s="802"/>
      <c r="N55" s="802"/>
      <c r="O55" s="56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>
      <c r="A56" s="9"/>
      <c r="B56" s="57"/>
      <c r="C56" s="58"/>
      <c r="D56" s="58"/>
      <c r="E56" s="59"/>
      <c r="F56" s="59"/>
      <c r="G56" s="59"/>
      <c r="H56" s="59"/>
      <c r="I56" s="59"/>
      <c r="J56" s="59"/>
      <c r="K56" s="59"/>
      <c r="L56" s="60"/>
      <c r="M56" s="4"/>
      <c r="N56" s="4"/>
      <c r="O56" s="55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>
      <c r="A57" s="9"/>
      <c r="B57" s="57"/>
      <c r="C57" s="58"/>
      <c r="D57" s="58"/>
      <c r="E57" s="1"/>
      <c r="F57" s="1"/>
      <c r="G57" s="1"/>
      <c r="H57" s="1"/>
      <c r="I57" s="1"/>
      <c r="J57" s="1"/>
      <c r="K57" s="1"/>
      <c r="L57" s="61"/>
      <c r="M57" s="4"/>
      <c r="N57" s="4"/>
      <c r="O57" s="50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>
      <c r="A58" s="9"/>
      <c r="B58" s="57"/>
      <c r="C58" s="58"/>
      <c r="D58" s="58"/>
      <c r="E58" s="1"/>
      <c r="F58" s="1"/>
      <c r="G58" s="1"/>
      <c r="H58" s="1"/>
      <c r="I58" s="1"/>
      <c r="J58" s="1"/>
      <c r="K58" s="1"/>
      <c r="L58" s="61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>
      <c r="A59" s="9"/>
      <c r="B59" s="57"/>
      <c r="C59" s="58"/>
      <c r="D59" s="58"/>
      <c r="E59" s="1"/>
      <c r="F59" s="1"/>
      <c r="G59" s="1"/>
      <c r="H59" s="1"/>
      <c r="I59" s="1"/>
      <c r="J59" s="1"/>
      <c r="K59" s="1"/>
      <c r="L59" s="6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>
      <c r="A60" s="9"/>
      <c r="B60" s="57"/>
      <c r="C60" s="58"/>
      <c r="D60" s="58"/>
      <c r="E60" s="1"/>
      <c r="F60" s="1"/>
      <c r="G60" s="1"/>
      <c r="H60" s="1"/>
      <c r="I60" s="1"/>
      <c r="J60" s="1"/>
      <c r="K60" s="1"/>
      <c r="L60" s="61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>
      <c r="A61" s="9"/>
      <c r="B61" s="57"/>
      <c r="C61" s="58"/>
      <c r="D61" s="58"/>
      <c r="E61" s="1"/>
      <c r="F61" s="1"/>
      <c r="G61" s="1"/>
      <c r="H61" s="1"/>
      <c r="I61" s="1"/>
      <c r="J61" s="1"/>
      <c r="K61" s="1"/>
      <c r="L61" s="61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>
      <c r="A62" s="9"/>
      <c r="B62" s="57"/>
      <c r="C62" s="58"/>
      <c r="D62" s="58"/>
      <c r="E62" s="1"/>
      <c r="F62" s="1"/>
      <c r="G62" s="1"/>
      <c r="H62" s="1"/>
      <c r="I62" s="1"/>
      <c r="J62" s="1"/>
      <c r="K62" s="1"/>
      <c r="L62" s="61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>
      <c r="A63" s="9"/>
      <c r="B63" s="57"/>
      <c r="C63" s="58"/>
      <c r="D63" s="58"/>
      <c r="E63" s="1"/>
      <c r="F63" s="1"/>
      <c r="G63" s="1"/>
      <c r="H63" s="1"/>
      <c r="I63" s="1"/>
      <c r="J63" s="1"/>
      <c r="K63" s="1"/>
      <c r="L63" s="61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>
      <c r="A64" s="9"/>
      <c r="B64" s="57"/>
      <c r="C64" s="58"/>
      <c r="D64" s="58"/>
      <c r="E64" s="1"/>
      <c r="F64" s="1"/>
      <c r="G64" s="1"/>
      <c r="H64" s="1"/>
      <c r="I64" s="1"/>
      <c r="J64" s="1"/>
      <c r="K64" s="1"/>
      <c r="L64" s="61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>
      <c r="A65" s="9"/>
      <c r="B65" s="57"/>
      <c r="C65" s="58"/>
      <c r="D65" s="58"/>
      <c r="E65" s="1"/>
      <c r="F65" s="1"/>
      <c r="G65" s="1"/>
      <c r="H65" s="1"/>
      <c r="I65" s="1"/>
      <c r="J65" s="1"/>
      <c r="K65" s="1"/>
      <c r="L65" s="61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>
      <c r="A66" s="9"/>
      <c r="B66" s="57"/>
      <c r="C66" s="58"/>
      <c r="D66" s="58"/>
      <c r="E66" s="1"/>
      <c r="F66" s="1"/>
      <c r="G66" s="1"/>
      <c r="H66" s="1"/>
      <c r="I66" s="1"/>
      <c r="J66" s="1"/>
      <c r="K66" s="1"/>
      <c r="L66" s="61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</row>
    <row r="67" spans="1:66">
      <c r="A67" s="9"/>
      <c r="B67" s="57"/>
      <c r="C67" s="58"/>
      <c r="D67" s="58"/>
      <c r="E67" s="1"/>
      <c r="F67" s="1"/>
      <c r="G67" s="1"/>
      <c r="H67" s="1"/>
      <c r="I67" s="1"/>
      <c r="J67" s="1"/>
      <c r="K67" s="1"/>
      <c r="L67" s="61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</row>
    <row r="68" spans="1:66">
      <c r="A68" s="9"/>
      <c r="B68" s="57"/>
      <c r="C68" s="58"/>
      <c r="D68" s="58"/>
      <c r="E68" s="1"/>
      <c r="F68" s="1"/>
      <c r="G68" s="1"/>
      <c r="H68" s="1"/>
      <c r="I68" s="1"/>
      <c r="J68" s="1"/>
      <c r="K68" s="1"/>
      <c r="L68" s="61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</row>
    <row r="69" spans="1:66">
      <c r="A69" s="9"/>
      <c r="B69" s="57"/>
      <c r="C69" s="58"/>
      <c r="D69" s="58"/>
      <c r="E69" s="1"/>
      <c r="F69" s="1"/>
      <c r="G69" s="1"/>
      <c r="H69" s="1"/>
      <c r="I69" s="1"/>
      <c r="J69" s="1"/>
      <c r="K69" s="1"/>
      <c r="L69" s="6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</row>
    <row r="70" spans="1:66">
      <c r="A70" s="9"/>
      <c r="B70" s="57"/>
      <c r="C70" s="58"/>
      <c r="D70" s="58"/>
      <c r="E70" s="1"/>
      <c r="F70" s="1"/>
      <c r="G70" s="1"/>
      <c r="H70" s="1"/>
      <c r="I70" s="1"/>
      <c r="J70" s="1"/>
      <c r="K70" s="1"/>
      <c r="L70" s="61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</row>
    <row r="71" spans="1:66">
      <c r="A71" s="9"/>
      <c r="B71" s="57"/>
      <c r="C71" s="58"/>
      <c r="D71" s="58"/>
      <c r="E71" s="1"/>
      <c r="F71" s="1"/>
      <c r="G71" s="1"/>
      <c r="H71" s="1"/>
      <c r="I71" s="1"/>
      <c r="J71" s="1"/>
      <c r="K71" s="1"/>
      <c r="L71" s="61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</row>
    <row r="72" spans="1:66">
      <c r="A72" s="9"/>
      <c r="B72" s="57"/>
      <c r="C72" s="58"/>
      <c r="D72" s="58"/>
      <c r="E72" s="1"/>
      <c r="F72" s="1"/>
      <c r="G72" s="1"/>
      <c r="H72" s="1"/>
      <c r="I72" s="1"/>
      <c r="J72" s="1"/>
      <c r="K72" s="1"/>
      <c r="L72" s="61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</row>
    <row r="73" spans="1:66">
      <c r="A73" s="9"/>
      <c r="B73" s="57"/>
      <c r="C73" s="58"/>
      <c r="D73" s="58"/>
      <c r="E73" s="1"/>
      <c r="F73" s="1"/>
      <c r="G73" s="1"/>
      <c r="H73" s="1"/>
      <c r="I73" s="1"/>
      <c r="J73" s="1"/>
      <c r="K73" s="1"/>
      <c r="L73" s="61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</row>
    <row r="74" spans="1:66">
      <c r="A74" s="9"/>
      <c r="B74" s="57"/>
      <c r="C74" s="58"/>
      <c r="D74" s="58"/>
      <c r="E74" s="1"/>
      <c r="F74" s="1"/>
      <c r="G74" s="1"/>
      <c r="H74" s="1"/>
      <c r="I74" s="1"/>
      <c r="J74" s="1"/>
      <c r="K74" s="1"/>
      <c r="L74" s="61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</row>
    <row r="75" spans="1:66">
      <c r="A75" s="9"/>
      <c r="B75" s="57"/>
      <c r="C75" s="58"/>
      <c r="D75" s="58"/>
      <c r="E75" s="1"/>
      <c r="F75" s="1"/>
      <c r="G75" s="1"/>
      <c r="H75" s="1"/>
      <c r="I75" s="1"/>
      <c r="J75" s="1"/>
      <c r="K75" s="1"/>
      <c r="L75" s="61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</row>
    <row r="76" spans="1:66">
      <c r="A76" s="9"/>
      <c r="B76" s="57"/>
      <c r="C76" s="58"/>
      <c r="D76" s="58"/>
      <c r="E76" s="1"/>
      <c r="F76" s="1"/>
      <c r="G76" s="1"/>
      <c r="H76" s="1"/>
      <c r="I76" s="1"/>
      <c r="J76" s="1"/>
      <c r="K76" s="1"/>
      <c r="L76" s="61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</row>
    <row r="77" spans="1:66">
      <c r="A77" s="9"/>
      <c r="B77" s="57"/>
      <c r="C77" s="58"/>
      <c r="D77" s="58"/>
      <c r="E77" s="1"/>
      <c r="F77" s="1"/>
      <c r="G77" s="1"/>
      <c r="H77" s="1"/>
      <c r="I77" s="1"/>
      <c r="J77" s="1"/>
      <c r="K77" s="1"/>
      <c r="L77" s="61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</row>
    <row r="78" spans="1:66">
      <c r="A78" s="9"/>
      <c r="B78" s="57"/>
      <c r="C78" s="58"/>
      <c r="D78" s="58"/>
      <c r="E78" s="1"/>
      <c r="F78" s="1"/>
      <c r="G78" s="1"/>
      <c r="H78" s="1"/>
      <c r="I78" s="1"/>
      <c r="J78" s="1"/>
      <c r="K78" s="1"/>
      <c r="L78" s="61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</row>
    <row r="79" spans="1:66">
      <c r="A79" s="9"/>
      <c r="B79" s="57"/>
      <c r="C79" s="58"/>
      <c r="D79" s="58"/>
      <c r="E79" s="1"/>
      <c r="F79" s="1"/>
      <c r="G79" s="1"/>
      <c r="H79" s="1"/>
      <c r="I79" s="1"/>
      <c r="J79" s="1"/>
      <c r="K79" s="1"/>
      <c r="L79" s="61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</row>
    <row r="80" spans="1:66">
      <c r="A80" s="9"/>
      <c r="B80" s="57"/>
      <c r="C80" s="58"/>
      <c r="D80" s="58"/>
      <c r="E80" s="1"/>
      <c r="F80" s="1"/>
      <c r="G80" s="1"/>
      <c r="H80" s="1"/>
      <c r="I80" s="1"/>
      <c r="J80" s="1"/>
      <c r="K80" s="1"/>
      <c r="L80" s="61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</row>
    <row r="81" spans="1:66">
      <c r="A81" s="1"/>
      <c r="B81" s="1"/>
      <c r="C81" s="1"/>
      <c r="D81" s="9"/>
      <c r="E81" s="59"/>
      <c r="F81" s="59"/>
      <c r="G81" s="59"/>
      <c r="H81" s="59"/>
      <c r="I81" s="59"/>
      <c r="J81" s="59"/>
      <c r="K81" s="59"/>
      <c r="L81" s="59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</row>
    <row r="82" spans="1:66" ht="12.75">
      <c r="A82" s="3"/>
      <c r="B82" s="1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</row>
    <row r="83" spans="1:66" ht="12.75">
      <c r="A83" s="3"/>
      <c r="B83" s="1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</row>
    <row r="84" spans="1:66" ht="12.75">
      <c r="A84" s="3"/>
      <c r="B84" s="1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:66">
      <c r="A85" s="1"/>
      <c r="B85" s="1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66">
      <c r="A86" s="1"/>
      <c r="B86" s="1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66">
      <c r="A87" s="1"/>
      <c r="B87" s="1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66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66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66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66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66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66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66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66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6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</row>
    <row r="108" spans="1:56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56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56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56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56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</sheetData>
  <sortState xmlns:xlrd2="http://schemas.microsoft.com/office/spreadsheetml/2017/richdata2" ref="B17:T22">
    <sortCondition ref="C17:C22"/>
  </sortState>
  <mergeCells count="2">
    <mergeCell ref="I14:J15"/>
    <mergeCell ref="L44:M44"/>
  </mergeCells>
  <printOptions horizontalCentered="1"/>
  <pageMargins left="0.19685039370078741" right="0.19685039370078741" top="0.74803149606299213" bottom="0.51181102362204722" header="0.31496062992125984" footer="0.31496062992125984"/>
  <pageSetup paperSize="5" scale="76" fitToHeight="0" orientation="landscape" r:id="rId1"/>
  <headerFooter>
    <oddHeader>&amp;C&amp;"Times New Roman,Bold"Government of Guam
Fiscal Year 2026, Quarter 3
Agency Staffing Pattern</oddHeader>
  </headerFooter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  <pageSetUpPr fitToPage="1"/>
  </sheetPr>
  <dimension ref="A1:BV121"/>
  <sheetViews>
    <sheetView view="pageBreakPreview" zoomScaleNormal="100" zoomScaleSheetLayoutView="100" workbookViewId="0">
      <selection activeCell="Q29" sqref="Q29:R29"/>
    </sheetView>
  </sheetViews>
  <sheetFormatPr defaultColWidth="8.77734375" defaultRowHeight="11.25"/>
  <cols>
    <col min="1" max="1" width="2.77734375" style="6" customWidth="1"/>
    <col min="2" max="2" width="11.21875" style="6" customWidth="1"/>
    <col min="3" max="3" width="24.44140625" style="6" bestFit="1" customWidth="1"/>
    <col min="4" max="4" width="27.109375" style="6" customWidth="1"/>
    <col min="5" max="5" width="8" style="6" customWidth="1"/>
    <col min="6" max="6" width="8.21875" style="6" customWidth="1"/>
    <col min="7" max="7" width="8.77734375" style="6" customWidth="1"/>
    <col min="8" max="8" width="8.109375" style="6" customWidth="1"/>
    <col min="9" max="9" width="9.5546875" style="6" customWidth="1"/>
    <col min="10" max="10" width="6.77734375" style="6" customWidth="1"/>
    <col min="11" max="11" width="8.77734375" style="6" customWidth="1"/>
    <col min="12" max="12" width="10.77734375" style="6" customWidth="1"/>
    <col min="13" max="13" width="9.21875" style="6" customWidth="1"/>
    <col min="14" max="14" width="8.6640625" style="6" customWidth="1"/>
    <col min="15" max="15" width="8" style="6" customWidth="1"/>
    <col min="16" max="16" width="6.77734375" style="6" customWidth="1"/>
    <col min="17" max="20" width="8.77734375" style="6" customWidth="1"/>
    <col min="21" max="16384" width="8.77734375" style="6"/>
  </cols>
  <sheetData>
    <row r="1" spans="1:74" ht="15.75">
      <c r="A1" s="1"/>
      <c r="B1" s="1"/>
      <c r="C1" s="1"/>
      <c r="D1" s="1"/>
      <c r="E1" s="1"/>
      <c r="F1" s="2" t="s">
        <v>2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" t="s">
        <v>2</v>
      </c>
      <c r="T1" s="1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12.75">
      <c r="A2" s="3" t="s">
        <v>0</v>
      </c>
      <c r="B2" s="3"/>
      <c r="C2" s="3"/>
      <c r="D2" s="7" t="s">
        <v>1</v>
      </c>
      <c r="E2" s="1"/>
      <c r="F2" s="3" t="s">
        <v>2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8.25" customHeight="1">
      <c r="A3" s="3"/>
      <c r="B3" s="3"/>
      <c r="C3" s="3"/>
      <c r="D3" s="7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12.75">
      <c r="A4" s="3" t="s">
        <v>3</v>
      </c>
      <c r="B4" s="3"/>
      <c r="C4" s="3"/>
      <c r="D4" s="7" t="s">
        <v>4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8.25" customHeight="1">
      <c r="A5" s="3"/>
      <c r="B5" s="3"/>
      <c r="C5" s="3"/>
      <c r="D5" s="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12.75">
      <c r="A6" s="3" t="s">
        <v>5</v>
      </c>
      <c r="B6" s="3"/>
      <c r="C6" s="3"/>
      <c r="D6" s="7" t="s">
        <v>253</v>
      </c>
      <c r="E6" s="8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8.25" customHeight="1">
      <c r="A7" s="3"/>
      <c r="B7" s="3"/>
      <c r="C7" s="3"/>
      <c r="D7" s="7"/>
      <c r="E7" s="8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2.75">
      <c r="A8" s="3" t="s">
        <v>7</v>
      </c>
      <c r="B8" s="3"/>
      <c r="C8" s="3"/>
      <c r="D8" s="7" t="s">
        <v>254</v>
      </c>
      <c r="E8" s="158" t="s">
        <v>255</v>
      </c>
      <c r="F8" s="1"/>
      <c r="G8" s="158"/>
      <c r="H8" s="1"/>
      <c r="I8" s="1"/>
      <c r="J8" s="1"/>
      <c r="K8" s="1"/>
      <c r="L8" s="9"/>
      <c r="M8" s="9"/>
      <c r="N8" s="9"/>
      <c r="O8" s="9"/>
      <c r="P8" s="9"/>
      <c r="Q8" s="9"/>
      <c r="R8" s="9"/>
      <c r="S8" s="9"/>
      <c r="T8" s="1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5">
      <c r="A9" s="1"/>
      <c r="B9" s="1"/>
      <c r="C9" s="1"/>
      <c r="D9" s="1"/>
      <c r="E9" s="3" t="s">
        <v>256</v>
      </c>
      <c r="F9"/>
      <c r="G9"/>
      <c r="H9"/>
      <c r="I9"/>
      <c r="J9"/>
      <c r="K9" s="1"/>
      <c r="L9" s="1" t="s">
        <v>2</v>
      </c>
      <c r="M9" s="1"/>
      <c r="N9" s="1"/>
      <c r="O9" s="1"/>
      <c r="P9" s="1"/>
      <c r="Q9"/>
      <c r="R9"/>
      <c r="S9" s="1"/>
      <c r="T9" s="1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5.75" thickBot="1">
      <c r="A10" s="1"/>
      <c r="B10" s="1"/>
      <c r="C10" s="1"/>
      <c r="D10" s="1"/>
      <c r="E10" s="1"/>
      <c r="F10"/>
      <c r="G10"/>
      <c r="H10"/>
      <c r="I10"/>
      <c r="J10"/>
      <c r="K10" s="1"/>
      <c r="L10" s="1"/>
      <c r="M10" s="1"/>
      <c r="N10" s="1"/>
      <c r="O10" s="1"/>
      <c r="P10" s="1"/>
      <c r="Q10"/>
      <c r="R10"/>
      <c r="S10" s="1"/>
      <c r="T10" s="1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 ht="12.75" thickTop="1" thickBot="1">
      <c r="A11" s="1"/>
      <c r="B11" s="10" t="s">
        <v>10</v>
      </c>
      <c r="C11" s="11"/>
      <c r="D11" s="11"/>
      <c r="E11" s="11"/>
      <c r="F11" s="11"/>
      <c r="G11" s="11"/>
      <c r="H11" s="11"/>
      <c r="I11" s="11"/>
      <c r="J11" s="12"/>
      <c r="K11" s="1"/>
      <c r="L11" s="1"/>
      <c r="M11" s="1"/>
      <c r="N11" s="1"/>
      <c r="O11" s="1"/>
      <c r="P11" s="1"/>
      <c r="Q11" s="10" t="s">
        <v>10</v>
      </c>
      <c r="R11" s="12"/>
      <c r="S11" s="1"/>
      <c r="T11" s="1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 ht="12" thickTop="1">
      <c r="A12" s="1"/>
      <c r="B12" s="13"/>
      <c r="C12" s="1"/>
      <c r="D12" s="1"/>
      <c r="E12" s="1"/>
      <c r="F12" s="1"/>
      <c r="G12" s="1"/>
      <c r="H12" s="1"/>
      <c r="I12" s="1"/>
      <c r="J12" s="14"/>
      <c r="K12" s="1"/>
      <c r="L12" s="1"/>
      <c r="M12" s="1"/>
      <c r="N12" s="1"/>
      <c r="O12" s="1"/>
      <c r="P12" s="1"/>
      <c r="Q12" s="13"/>
      <c r="R12" s="14"/>
      <c r="S12" s="1"/>
      <c r="T12" s="1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1"/>
      <c r="B13" s="15" t="s">
        <v>11</v>
      </c>
      <c r="C13" s="16" t="s">
        <v>12</v>
      </c>
      <c r="D13" s="17" t="s">
        <v>13</v>
      </c>
      <c r="E13" s="16" t="s">
        <v>14</v>
      </c>
      <c r="F13" s="17" t="s">
        <v>15</v>
      </c>
      <c r="G13" s="18" t="s">
        <v>16</v>
      </c>
      <c r="H13" s="18" t="s">
        <v>17</v>
      </c>
      <c r="I13" s="18" t="s">
        <v>18</v>
      </c>
      <c r="J13" s="19" t="s">
        <v>19</v>
      </c>
      <c r="K13" s="16" t="s">
        <v>20</v>
      </c>
      <c r="L13" s="16" t="s">
        <v>21</v>
      </c>
      <c r="M13" s="17" t="s">
        <v>22</v>
      </c>
      <c r="N13" s="17" t="s">
        <v>23</v>
      </c>
      <c r="O13" s="17" t="s">
        <v>24</v>
      </c>
      <c r="P13" s="17" t="s">
        <v>25</v>
      </c>
      <c r="Q13" s="20" t="s">
        <v>26</v>
      </c>
      <c r="R13" s="19" t="s">
        <v>27</v>
      </c>
      <c r="S13" s="20" t="s">
        <v>28</v>
      </c>
      <c r="T13" s="21" t="s">
        <v>29</v>
      </c>
      <c r="U13" s="21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>
      <c r="A14" s="22"/>
      <c r="B14" s="23" t="s">
        <v>2</v>
      </c>
      <c r="C14" s="24"/>
      <c r="D14" s="25" t="s">
        <v>2</v>
      </c>
      <c r="E14" s="25" t="s">
        <v>2</v>
      </c>
      <c r="F14" s="25" t="s">
        <v>2</v>
      </c>
      <c r="G14" s="26"/>
      <c r="H14" s="26" t="s">
        <v>2</v>
      </c>
      <c r="I14" s="1064" t="s">
        <v>30</v>
      </c>
      <c r="J14" s="1065"/>
      <c r="K14" s="27" t="s">
        <v>2</v>
      </c>
      <c r="L14" s="22"/>
      <c r="M14" s="27"/>
      <c r="N14" s="27"/>
      <c r="O14" s="27" t="s">
        <v>31</v>
      </c>
      <c r="P14" s="27"/>
      <c r="Q14" s="28"/>
      <c r="R14" s="29"/>
      <c r="S14" s="30"/>
      <c r="T14" s="30"/>
      <c r="U14" s="802"/>
      <c r="V14" s="802"/>
      <c r="W14" s="802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>
      <c r="A15" s="31"/>
      <c r="B15" s="32" t="s">
        <v>32</v>
      </c>
      <c r="C15" s="26" t="s">
        <v>32</v>
      </c>
      <c r="D15" s="26" t="s">
        <v>33</v>
      </c>
      <c r="E15" s="26" t="s">
        <v>34</v>
      </c>
      <c r="F15" s="26" t="s">
        <v>2</v>
      </c>
      <c r="G15" s="26"/>
      <c r="H15" s="26" t="s">
        <v>2</v>
      </c>
      <c r="I15" s="1066"/>
      <c r="J15" s="1067"/>
      <c r="K15" s="33" t="s">
        <v>35</v>
      </c>
      <c r="L15" s="34" t="s">
        <v>36</v>
      </c>
      <c r="M15" s="34" t="s">
        <v>37</v>
      </c>
      <c r="N15" s="34" t="s">
        <v>38</v>
      </c>
      <c r="O15" s="34" t="s">
        <v>39</v>
      </c>
      <c r="P15" s="22" t="s">
        <v>40</v>
      </c>
      <c r="Q15" s="23" t="s">
        <v>41</v>
      </c>
      <c r="R15" s="35" t="s">
        <v>42</v>
      </c>
      <c r="S15" s="30" t="s">
        <v>43</v>
      </c>
      <c r="T15" s="36" t="s">
        <v>44</v>
      </c>
      <c r="U15" s="802"/>
      <c r="V15" s="802"/>
      <c r="W15" s="802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>
      <c r="A16" s="37" t="s">
        <v>45</v>
      </c>
      <c r="B16" s="38" t="s">
        <v>46</v>
      </c>
      <c r="C16" s="39" t="s">
        <v>47</v>
      </c>
      <c r="D16" s="39" t="s">
        <v>48</v>
      </c>
      <c r="E16" s="39" t="s">
        <v>49</v>
      </c>
      <c r="F16" s="39" t="s">
        <v>50</v>
      </c>
      <c r="G16" s="39" t="s">
        <v>51</v>
      </c>
      <c r="H16" s="39" t="s">
        <v>52</v>
      </c>
      <c r="I16" s="40" t="s">
        <v>53</v>
      </c>
      <c r="J16" s="41" t="s">
        <v>54</v>
      </c>
      <c r="K16" s="42" t="s">
        <v>55</v>
      </c>
      <c r="L16" s="257" t="s">
        <v>56</v>
      </c>
      <c r="M16" s="43" t="s">
        <v>57</v>
      </c>
      <c r="N16" s="43" t="s">
        <v>58</v>
      </c>
      <c r="O16" s="43" t="s">
        <v>59</v>
      </c>
      <c r="P16" s="44" t="s">
        <v>60</v>
      </c>
      <c r="Q16" s="45" t="s">
        <v>61</v>
      </c>
      <c r="R16" s="46" t="s">
        <v>61</v>
      </c>
      <c r="S16" s="42" t="s">
        <v>62</v>
      </c>
      <c r="T16" s="43" t="s">
        <v>63</v>
      </c>
      <c r="U16" s="802"/>
      <c r="V16" s="802"/>
      <c r="W16" s="802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</row>
    <row r="17" spans="1:74" ht="12.75">
      <c r="A17" s="47">
        <v>1</v>
      </c>
      <c r="B17" s="500">
        <v>6923</v>
      </c>
      <c r="C17" s="501" t="s">
        <v>257</v>
      </c>
      <c r="D17" s="501" t="s">
        <v>258</v>
      </c>
      <c r="E17" s="502" t="s">
        <v>259</v>
      </c>
      <c r="F17" s="869">
        <v>29340</v>
      </c>
      <c r="G17" s="870"/>
      <c r="H17" s="871"/>
      <c r="I17" s="503">
        <v>46421</v>
      </c>
      <c r="J17" s="872">
        <v>741</v>
      </c>
      <c r="K17" s="326">
        <f t="shared" ref="K17:K18" si="0">(+F17+G17+H17+J17)</f>
        <v>30081</v>
      </c>
      <c r="L17" s="327">
        <f>+ROUND((K17*0.348),0)</f>
        <v>10468</v>
      </c>
      <c r="M17" s="328">
        <v>495</v>
      </c>
      <c r="N17" s="326">
        <v>0</v>
      </c>
      <c r="O17" s="329">
        <f t="shared" ref="O17:O18" si="1">+ROUND((K17*0.0145),0)</f>
        <v>436</v>
      </c>
      <c r="P17" s="328">
        <v>187</v>
      </c>
      <c r="Q17" s="329">
        <v>8310</v>
      </c>
      <c r="R17" s="329">
        <v>486</v>
      </c>
      <c r="S17" s="326">
        <f t="shared" ref="S17:S18" si="2">+L17+M17+N17+O17+P17+Q17+R17</f>
        <v>20382</v>
      </c>
      <c r="T17" s="326">
        <f t="shared" ref="T17:T18" si="3">SUM(K17+S17)</f>
        <v>50463</v>
      </c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</row>
    <row r="18" spans="1:74" ht="12.75">
      <c r="A18" s="48">
        <f>SUM(A17+1)</f>
        <v>2</v>
      </c>
      <c r="B18" s="504">
        <v>6987</v>
      </c>
      <c r="C18" s="771" t="s">
        <v>257</v>
      </c>
      <c r="D18" s="505" t="s">
        <v>260</v>
      </c>
      <c r="E18" s="507" t="s">
        <v>146</v>
      </c>
      <c r="F18" s="898">
        <v>28269</v>
      </c>
      <c r="G18" s="889"/>
      <c r="H18" s="899"/>
      <c r="I18" s="772"/>
      <c r="J18" s="889"/>
      <c r="K18" s="875">
        <f t="shared" si="0"/>
        <v>28269</v>
      </c>
      <c r="L18" s="873">
        <f>+ROUND((K18*0.348),0)</f>
        <v>9838</v>
      </c>
      <c r="M18" s="874">
        <v>495</v>
      </c>
      <c r="N18" s="875">
        <v>0</v>
      </c>
      <c r="O18" s="876">
        <f t="shared" si="1"/>
        <v>410</v>
      </c>
      <c r="P18" s="874">
        <v>187</v>
      </c>
      <c r="Q18" s="658">
        <v>7215</v>
      </c>
      <c r="R18" s="711">
        <v>554</v>
      </c>
      <c r="S18" s="875">
        <f t="shared" si="2"/>
        <v>18699</v>
      </c>
      <c r="T18" s="875">
        <f t="shared" si="3"/>
        <v>46968</v>
      </c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</row>
    <row r="19" spans="1:74" ht="12.75">
      <c r="A19" s="48">
        <f t="shared" ref="A19:A41" si="4">SUM(A18+1)</f>
        <v>3</v>
      </c>
      <c r="B19" s="504">
        <v>6998</v>
      </c>
      <c r="C19" s="505" t="s">
        <v>261</v>
      </c>
      <c r="D19" s="506" t="s">
        <v>262</v>
      </c>
      <c r="E19" s="507" t="s">
        <v>146</v>
      </c>
      <c r="F19" s="898">
        <v>28269</v>
      </c>
      <c r="G19" s="898"/>
      <c r="H19" s="897"/>
      <c r="I19" s="508">
        <v>46294</v>
      </c>
      <c r="J19" s="890">
        <v>93</v>
      </c>
      <c r="K19" s="878">
        <f>(+F19+G19+H19+J19)</f>
        <v>28362</v>
      </c>
      <c r="L19" s="873">
        <f>+ROUND((K19*0.348),0)</f>
        <v>9870</v>
      </c>
      <c r="M19" s="877">
        <v>495</v>
      </c>
      <c r="N19" s="878">
        <v>0</v>
      </c>
      <c r="O19" s="879">
        <f>+ROUND((K19*0.0145),0)</f>
        <v>411</v>
      </c>
      <c r="P19" s="877">
        <v>187</v>
      </c>
      <c r="Q19" s="879">
        <v>8310</v>
      </c>
      <c r="R19" s="879">
        <v>486</v>
      </c>
      <c r="S19" s="878">
        <f>+L19+M19+N19+O19+P19+Q19+R19</f>
        <v>19759</v>
      </c>
      <c r="T19" s="878">
        <f>SUM(K19+S19)</f>
        <v>48121</v>
      </c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</row>
    <row r="20" spans="1:74" ht="12.75">
      <c r="A20" s="48">
        <f t="shared" si="4"/>
        <v>4</v>
      </c>
      <c r="B20" s="504">
        <v>6792</v>
      </c>
      <c r="C20" s="505" t="s">
        <v>263</v>
      </c>
      <c r="D20" s="505" t="s">
        <v>264</v>
      </c>
      <c r="E20" s="507" t="s">
        <v>265</v>
      </c>
      <c r="F20" s="898">
        <v>70825</v>
      </c>
      <c r="G20" s="889"/>
      <c r="H20" s="899"/>
      <c r="I20" s="773">
        <v>46211</v>
      </c>
      <c r="J20" s="889">
        <v>580</v>
      </c>
      <c r="K20" s="878">
        <f t="shared" ref="K20:K24" si="5">(+F20+G20+H20+J20)</f>
        <v>71405</v>
      </c>
      <c r="L20" s="873">
        <f t="shared" ref="L20:L25" si="6">+ROUND((K20*0.348),0)</f>
        <v>24849</v>
      </c>
      <c r="M20" s="877">
        <v>495</v>
      </c>
      <c r="N20" s="878">
        <v>0</v>
      </c>
      <c r="O20" s="879">
        <f t="shared" ref="O20:O24" si="7">+ROUND((K20*0.0145),0)</f>
        <v>1035</v>
      </c>
      <c r="P20" s="877">
        <v>187</v>
      </c>
      <c r="Q20" s="880">
        <v>8551</v>
      </c>
      <c r="R20" s="879">
        <v>342</v>
      </c>
      <c r="S20" s="878">
        <f t="shared" ref="S20:S24" si="8">+L20+M20+N20+O20+P20+Q20+R20</f>
        <v>35459</v>
      </c>
      <c r="T20" s="878">
        <f t="shared" ref="T20:T24" si="9">SUM(K20+S20)</f>
        <v>106864</v>
      </c>
      <c r="U20" s="163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</row>
    <row r="21" spans="1:74" ht="12.75">
      <c r="A21" s="179">
        <f t="shared" si="4"/>
        <v>5</v>
      </c>
      <c r="B21" s="504">
        <v>6421</v>
      </c>
      <c r="C21" s="505" t="s">
        <v>266</v>
      </c>
      <c r="D21" s="505" t="s">
        <v>267</v>
      </c>
      <c r="E21" s="507" t="s">
        <v>268</v>
      </c>
      <c r="F21" s="898">
        <v>91778</v>
      </c>
      <c r="G21" s="898"/>
      <c r="H21" s="897"/>
      <c r="I21" s="508">
        <v>46782</v>
      </c>
      <c r="J21" s="891">
        <v>2184</v>
      </c>
      <c r="K21" s="875">
        <f t="shared" si="5"/>
        <v>93962</v>
      </c>
      <c r="L21" s="873">
        <f t="shared" si="6"/>
        <v>32699</v>
      </c>
      <c r="M21" s="874">
        <v>495</v>
      </c>
      <c r="N21" s="875">
        <v>0</v>
      </c>
      <c r="O21" s="876">
        <f t="shared" si="7"/>
        <v>1362</v>
      </c>
      <c r="P21" s="874">
        <v>187</v>
      </c>
      <c r="Q21" s="876">
        <v>21918</v>
      </c>
      <c r="R21" s="876">
        <v>653</v>
      </c>
      <c r="S21" s="875">
        <f t="shared" si="8"/>
        <v>57314</v>
      </c>
      <c r="T21" s="875">
        <f t="shared" si="9"/>
        <v>151276</v>
      </c>
      <c r="U21" s="163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</row>
    <row r="22" spans="1:74" s="269" customFormat="1" ht="12.75">
      <c r="A22" s="421">
        <f t="shared" si="4"/>
        <v>6</v>
      </c>
      <c r="B22" s="774">
        <v>6519</v>
      </c>
      <c r="C22" s="775" t="s">
        <v>269</v>
      </c>
      <c r="D22" s="775" t="s">
        <v>270</v>
      </c>
      <c r="E22" s="776" t="s">
        <v>168</v>
      </c>
      <c r="F22" s="900">
        <v>54918</v>
      </c>
      <c r="G22" s="900"/>
      <c r="H22" s="901"/>
      <c r="I22" s="778"/>
      <c r="J22" s="892">
        <v>1594</v>
      </c>
      <c r="K22" s="878">
        <f t="shared" si="5"/>
        <v>56512</v>
      </c>
      <c r="L22" s="873">
        <f t="shared" si="6"/>
        <v>19666</v>
      </c>
      <c r="M22" s="879">
        <v>495</v>
      </c>
      <c r="N22" s="878">
        <v>0</v>
      </c>
      <c r="O22" s="879">
        <f t="shared" si="7"/>
        <v>819</v>
      </c>
      <c r="P22" s="879">
        <v>187</v>
      </c>
      <c r="Q22" s="658">
        <v>7215</v>
      </c>
      <c r="R22" s="711">
        <v>554</v>
      </c>
      <c r="S22" s="878">
        <f t="shared" si="8"/>
        <v>28936</v>
      </c>
      <c r="T22" s="878">
        <f t="shared" si="9"/>
        <v>85448</v>
      </c>
      <c r="U22" s="160"/>
      <c r="V22" s="160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0"/>
      <c r="BA22" s="160"/>
      <c r="BB22" s="160"/>
      <c r="BC22" s="160"/>
      <c r="BD22" s="160"/>
    </row>
    <row r="23" spans="1:74" ht="12.75">
      <c r="A23" s="48">
        <f t="shared" si="4"/>
        <v>7</v>
      </c>
      <c r="B23" s="779">
        <v>6986</v>
      </c>
      <c r="C23" s="780" t="s">
        <v>269</v>
      </c>
      <c r="D23" s="781" t="s">
        <v>271</v>
      </c>
      <c r="E23" s="782" t="s">
        <v>272</v>
      </c>
      <c r="F23" s="854">
        <v>56999</v>
      </c>
      <c r="G23" s="902"/>
      <c r="H23" s="903"/>
      <c r="I23" s="783">
        <v>46421</v>
      </c>
      <c r="J23" s="893">
        <v>1440</v>
      </c>
      <c r="K23" s="894">
        <f t="shared" si="5"/>
        <v>58439</v>
      </c>
      <c r="L23" s="873">
        <f t="shared" si="6"/>
        <v>20337</v>
      </c>
      <c r="M23" s="881">
        <v>495</v>
      </c>
      <c r="N23" s="882">
        <v>0</v>
      </c>
      <c r="O23" s="883">
        <f t="shared" si="7"/>
        <v>847</v>
      </c>
      <c r="P23" s="881">
        <v>187</v>
      </c>
      <c r="Q23" s="879">
        <v>8310</v>
      </c>
      <c r="R23" s="879">
        <v>486</v>
      </c>
      <c r="S23" s="882">
        <f t="shared" si="8"/>
        <v>30662</v>
      </c>
      <c r="T23" s="882">
        <f t="shared" si="9"/>
        <v>89101</v>
      </c>
      <c r="U23" s="163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 ht="12.75">
      <c r="A24" s="48">
        <f t="shared" si="4"/>
        <v>8</v>
      </c>
      <c r="B24" s="784">
        <v>6985</v>
      </c>
      <c r="C24" s="780" t="s">
        <v>269</v>
      </c>
      <c r="D24" s="785" t="s">
        <v>273</v>
      </c>
      <c r="E24" s="786" t="s">
        <v>274</v>
      </c>
      <c r="F24" s="904">
        <v>66142</v>
      </c>
      <c r="G24" s="905"/>
      <c r="H24" s="885"/>
      <c r="I24" s="787">
        <v>46533</v>
      </c>
      <c r="J24" s="893">
        <v>1044</v>
      </c>
      <c r="K24" s="885">
        <f t="shared" si="5"/>
        <v>67186</v>
      </c>
      <c r="L24" s="873">
        <f t="shared" si="6"/>
        <v>23381</v>
      </c>
      <c r="M24" s="884">
        <v>495</v>
      </c>
      <c r="N24" s="885">
        <v>0</v>
      </c>
      <c r="O24" s="886">
        <f t="shared" si="7"/>
        <v>974</v>
      </c>
      <c r="P24" s="884">
        <v>187</v>
      </c>
      <c r="Q24" s="886">
        <v>8310</v>
      </c>
      <c r="R24" s="886">
        <v>486</v>
      </c>
      <c r="S24" s="885">
        <f t="shared" si="8"/>
        <v>33833</v>
      </c>
      <c r="T24" s="885">
        <f t="shared" si="9"/>
        <v>101019</v>
      </c>
      <c r="U24" s="163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 ht="12.75">
      <c r="A25" s="48">
        <f t="shared" si="4"/>
        <v>9</v>
      </c>
      <c r="B25" s="424" t="s">
        <v>275</v>
      </c>
      <c r="C25" s="423" t="s">
        <v>276</v>
      </c>
      <c r="D25" s="423" t="s">
        <v>277</v>
      </c>
      <c r="E25" s="424" t="s">
        <v>168</v>
      </c>
      <c r="F25" s="854">
        <v>54918</v>
      </c>
      <c r="G25" s="854"/>
      <c r="H25" s="854"/>
      <c r="I25" s="423"/>
      <c r="J25" s="854"/>
      <c r="K25" s="854">
        <v>54918</v>
      </c>
      <c r="L25" s="873">
        <f t="shared" si="6"/>
        <v>19111</v>
      </c>
      <c r="M25" s="854">
        <v>495</v>
      </c>
      <c r="N25" s="854">
        <v>0</v>
      </c>
      <c r="O25" s="854">
        <v>796</v>
      </c>
      <c r="P25" s="854">
        <v>187</v>
      </c>
      <c r="Q25" s="854">
        <v>8310</v>
      </c>
      <c r="R25" s="854">
        <v>486</v>
      </c>
      <c r="S25" s="854">
        <v>27172</v>
      </c>
      <c r="T25" s="854">
        <v>82090</v>
      </c>
      <c r="U25" s="163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 ht="12.75">
      <c r="A26" s="48">
        <f t="shared" si="4"/>
        <v>10</v>
      </c>
      <c r="B26" s="774">
        <v>6988</v>
      </c>
      <c r="C26" s="775" t="s">
        <v>278</v>
      </c>
      <c r="D26" s="775" t="s">
        <v>279</v>
      </c>
      <c r="E26" s="776" t="s">
        <v>168</v>
      </c>
      <c r="F26" s="900">
        <v>54918</v>
      </c>
      <c r="G26" s="889"/>
      <c r="H26" s="878"/>
      <c r="I26" s="788"/>
      <c r="J26" s="895"/>
      <c r="K26" s="878">
        <f>(+F26+G26+H26+J26)</f>
        <v>54918</v>
      </c>
      <c r="L26" s="873">
        <f>+ROUND((K26*0.348),0)</f>
        <v>19111</v>
      </c>
      <c r="M26" s="877">
        <v>495</v>
      </c>
      <c r="N26" s="878">
        <v>0</v>
      </c>
      <c r="O26" s="879">
        <f>+ROUND((K26*0.0145),0)</f>
        <v>796</v>
      </c>
      <c r="P26" s="877">
        <v>187</v>
      </c>
      <c r="Q26" s="658">
        <v>7215</v>
      </c>
      <c r="R26" s="711">
        <v>554</v>
      </c>
      <c r="S26" s="878">
        <f>+L26+M26+N26+O26+P26+Q26+R26</f>
        <v>28358</v>
      </c>
      <c r="T26" s="878">
        <f>SUM(K26+S26)</f>
        <v>83276</v>
      </c>
      <c r="U26" s="163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 ht="12.75">
      <c r="A27" s="179">
        <f t="shared" si="4"/>
        <v>11</v>
      </c>
      <c r="B27" s="774">
        <v>6654</v>
      </c>
      <c r="C27" s="789" t="s">
        <v>115</v>
      </c>
      <c r="D27" s="775" t="s">
        <v>155</v>
      </c>
      <c r="E27" s="776" t="s">
        <v>105</v>
      </c>
      <c r="F27" s="906">
        <v>49731</v>
      </c>
      <c r="G27" s="907"/>
      <c r="H27" s="908"/>
      <c r="I27" s="790"/>
      <c r="J27" s="896"/>
      <c r="K27" s="878">
        <f>(+F27+G27+H27+J27)</f>
        <v>49731</v>
      </c>
      <c r="L27" s="873">
        <f>+ROUND((K27*0.348),0)</f>
        <v>17306</v>
      </c>
      <c r="M27" s="877">
        <v>495</v>
      </c>
      <c r="N27" s="878">
        <v>0</v>
      </c>
      <c r="O27" s="879">
        <f>+ROUND((K27*0.0145),0)</f>
        <v>721</v>
      </c>
      <c r="P27" s="877">
        <v>187</v>
      </c>
      <c r="Q27" s="658">
        <v>7215</v>
      </c>
      <c r="R27" s="711">
        <v>554</v>
      </c>
      <c r="S27" s="878">
        <f>+L27+M27+N27+O27+P27+Q27+R27</f>
        <v>26478</v>
      </c>
      <c r="T27" s="878">
        <f>SUM(K27+S27)</f>
        <v>76209</v>
      </c>
      <c r="U27" s="163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 s="268" customFormat="1" ht="12.75">
      <c r="A28" s="509">
        <f t="shared" si="4"/>
        <v>12</v>
      </c>
      <c r="B28" s="791">
        <v>6793</v>
      </c>
      <c r="C28" s="505" t="s">
        <v>280</v>
      </c>
      <c r="D28" s="505" t="s">
        <v>281</v>
      </c>
      <c r="E28" s="507" t="s">
        <v>123</v>
      </c>
      <c r="F28" s="909">
        <v>78508</v>
      </c>
      <c r="G28" s="909"/>
      <c r="H28" s="909"/>
      <c r="I28" s="508">
        <v>46449</v>
      </c>
      <c r="J28" s="889"/>
      <c r="K28" s="897">
        <f>(+F28+G28+H28+J28)</f>
        <v>78508</v>
      </c>
      <c r="L28" s="873">
        <f>+ROUND((K28*0.348),0)</f>
        <v>27321</v>
      </c>
      <c r="M28" s="876">
        <v>495</v>
      </c>
      <c r="N28" s="875">
        <v>0</v>
      </c>
      <c r="O28" s="874">
        <f>ROUND((K28*0.0145),0)</f>
        <v>1138</v>
      </c>
      <c r="P28" s="876">
        <v>187</v>
      </c>
      <c r="Q28" s="887">
        <v>8310</v>
      </c>
      <c r="R28" s="888">
        <v>486</v>
      </c>
      <c r="S28" s="875">
        <f>+L28+M28+N28+O28+P28+Q28+R28</f>
        <v>37937</v>
      </c>
      <c r="T28" s="875">
        <f>SUM(K28+S28)</f>
        <v>116445</v>
      </c>
      <c r="U28" s="265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</row>
    <row r="29" spans="1:74" s="336" customFormat="1" ht="12.75" customHeight="1">
      <c r="A29" s="122">
        <f t="shared" si="4"/>
        <v>13</v>
      </c>
      <c r="B29" s="774">
        <v>6984</v>
      </c>
      <c r="C29" s="775" t="s">
        <v>269</v>
      </c>
      <c r="D29" s="775" t="s">
        <v>282</v>
      </c>
      <c r="E29" s="776" t="s">
        <v>168</v>
      </c>
      <c r="F29" s="900">
        <v>54918</v>
      </c>
      <c r="G29" s="900"/>
      <c r="H29" s="900"/>
      <c r="I29" s="778"/>
      <c r="J29" s="892"/>
      <c r="K29" s="878">
        <f>(+F29+G29+H29+J29)</f>
        <v>54918</v>
      </c>
      <c r="L29" s="873">
        <f>+ROUND((K29*0.348),0)</f>
        <v>19111</v>
      </c>
      <c r="M29" s="879">
        <v>495</v>
      </c>
      <c r="N29" s="878">
        <v>0</v>
      </c>
      <c r="O29" s="879">
        <f>+ROUND((K29*0.0145),0)</f>
        <v>796</v>
      </c>
      <c r="P29" s="879">
        <v>187</v>
      </c>
      <c r="Q29" s="658">
        <v>7215</v>
      </c>
      <c r="R29" s="711">
        <v>554</v>
      </c>
      <c r="S29" s="878">
        <f>+L29+M29+N29+O29+P29+Q29+R29</f>
        <v>28358</v>
      </c>
      <c r="T29" s="878">
        <f>SUM(K29+S29)</f>
        <v>83276</v>
      </c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5"/>
      <c r="AY29" s="255"/>
      <c r="AZ29" s="255"/>
      <c r="BA29" s="255"/>
      <c r="BB29" s="255"/>
      <c r="BC29" s="255"/>
      <c r="BD29" s="255"/>
      <c r="BE29" s="337"/>
      <c r="BF29" s="337"/>
      <c r="BG29" s="337"/>
      <c r="BH29" s="337"/>
      <c r="BI29" s="337"/>
      <c r="BJ29" s="337"/>
      <c r="BK29" s="337"/>
      <c r="BL29" s="337"/>
      <c r="BM29" s="337"/>
      <c r="BN29" s="337"/>
      <c r="BO29" s="337"/>
      <c r="BP29" s="337"/>
      <c r="BQ29" s="337"/>
      <c r="BR29" s="337"/>
      <c r="BS29" s="337"/>
      <c r="BT29" s="337"/>
      <c r="BU29" s="337"/>
      <c r="BV29" s="337"/>
    </row>
    <row r="30" spans="1:74" ht="12.75">
      <c r="A30" s="167">
        <f t="shared" si="4"/>
        <v>14</v>
      </c>
      <c r="B30" s="774"/>
      <c r="C30" s="775"/>
      <c r="D30" s="775"/>
      <c r="E30" s="776"/>
      <c r="F30" s="777"/>
      <c r="G30" s="777"/>
      <c r="H30" s="777"/>
      <c r="I30" s="778"/>
      <c r="J30" s="766"/>
      <c r="K30" s="426"/>
      <c r="L30" s="427"/>
      <c r="M30" s="430"/>
      <c r="N30" s="426"/>
      <c r="O30" s="429"/>
      <c r="P30" s="430"/>
      <c r="Q30" s="792"/>
      <c r="R30" s="792"/>
      <c r="S30" s="426"/>
      <c r="T30" s="431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</row>
    <row r="31" spans="1:74" ht="12.75">
      <c r="A31" s="167">
        <f t="shared" si="4"/>
        <v>15</v>
      </c>
      <c r="B31" s="319"/>
      <c r="C31" s="151"/>
      <c r="D31" s="151"/>
      <c r="E31" s="150"/>
      <c r="F31" s="152"/>
      <c r="G31" s="320"/>
      <c r="H31" s="321"/>
      <c r="I31" s="322"/>
      <c r="J31" s="323"/>
      <c r="K31" s="330"/>
      <c r="L31" s="422"/>
      <c r="M31" s="332"/>
      <c r="N31" s="330"/>
      <c r="O31" s="333"/>
      <c r="P31" s="332"/>
      <c r="Q31" s="324"/>
      <c r="R31" s="334"/>
      <c r="S31" s="331"/>
      <c r="T31" s="33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</row>
    <row r="32" spans="1:74" ht="12.75">
      <c r="A32" s="167">
        <f t="shared" si="4"/>
        <v>16</v>
      </c>
      <c r="B32" s="319"/>
      <c r="C32" s="151"/>
      <c r="D32" s="151"/>
      <c r="E32" s="150"/>
      <c r="F32" s="152"/>
      <c r="G32" s="320"/>
      <c r="H32" s="320"/>
      <c r="I32" s="322"/>
      <c r="J32" s="323"/>
      <c r="K32" s="330"/>
      <c r="L32" s="422"/>
      <c r="M32" s="332"/>
      <c r="N32" s="330"/>
      <c r="O32" s="333"/>
      <c r="P32" s="332"/>
      <c r="Q32" s="324"/>
      <c r="R32" s="334"/>
      <c r="S32" s="331"/>
      <c r="T32" s="331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</row>
    <row r="33" spans="1:74" ht="12.75">
      <c r="A33" s="167">
        <f t="shared" si="4"/>
        <v>17</v>
      </c>
      <c r="B33" s="149"/>
      <c r="C33" s="151"/>
      <c r="D33" s="151"/>
      <c r="E33" s="150"/>
      <c r="F33" s="152"/>
      <c r="G33" s="152"/>
      <c r="H33" s="425"/>
      <c r="I33" s="322"/>
      <c r="J33" s="252"/>
      <c r="K33" s="161"/>
      <c r="L33" s="422"/>
      <c r="M33" s="253"/>
      <c r="N33" s="161"/>
      <c r="O33" s="181"/>
      <c r="P33" s="253"/>
      <c r="Q33" s="420"/>
      <c r="R33" s="420"/>
      <c r="S33" s="161"/>
      <c r="T33" s="25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</row>
    <row r="34" spans="1:74" ht="12.75">
      <c r="A34" s="167">
        <f t="shared" si="4"/>
        <v>18</v>
      </c>
      <c r="B34" s="319"/>
      <c r="C34" s="151"/>
      <c r="D34" s="151"/>
      <c r="E34" s="150"/>
      <c r="F34" s="152"/>
      <c r="G34" s="320"/>
      <c r="H34" s="321"/>
      <c r="I34" s="322"/>
      <c r="J34" s="323"/>
      <c r="K34" s="330"/>
      <c r="L34" s="422"/>
      <c r="M34" s="332"/>
      <c r="N34" s="330"/>
      <c r="O34" s="333"/>
      <c r="P34" s="332"/>
      <c r="Q34" s="324"/>
      <c r="R34" s="334"/>
      <c r="S34" s="331"/>
      <c r="T34" s="331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</row>
    <row r="35" spans="1:74" ht="12.75">
      <c r="A35" s="48">
        <f t="shared" si="4"/>
        <v>19</v>
      </c>
      <c r="B35" s="111"/>
      <c r="C35" s="88"/>
      <c r="D35" s="88"/>
      <c r="E35" s="316"/>
      <c r="F35" s="168"/>
      <c r="G35" s="73"/>
      <c r="H35" s="169"/>
      <c r="I35" s="170"/>
      <c r="J35" s="86"/>
      <c r="K35" s="169"/>
      <c r="L35" s="171"/>
      <c r="M35" s="91"/>
      <c r="N35" s="169"/>
      <c r="O35" s="91"/>
      <c r="P35" s="91"/>
      <c r="Q35" s="168"/>
      <c r="R35" s="168"/>
      <c r="S35" s="169"/>
      <c r="T35" s="317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</row>
    <row r="36" spans="1:74" ht="12.75">
      <c r="A36" s="48">
        <f t="shared" si="4"/>
        <v>20</v>
      </c>
      <c r="B36" s="111"/>
      <c r="C36" s="89"/>
      <c r="D36" s="89"/>
      <c r="E36" s="90"/>
      <c r="F36" s="77"/>
      <c r="G36" s="73"/>
      <c r="H36" s="74"/>
      <c r="I36" s="85"/>
      <c r="J36" s="86"/>
      <c r="K36" s="74"/>
      <c r="L36" s="80"/>
      <c r="M36" s="78"/>
      <c r="N36" s="74"/>
      <c r="O36" s="78"/>
      <c r="P36" s="78"/>
      <c r="Q36" s="77"/>
      <c r="R36" s="77"/>
      <c r="S36" s="74"/>
      <c r="T36" s="108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</row>
    <row r="37" spans="1:74" ht="12.75">
      <c r="A37" s="48">
        <f t="shared" si="4"/>
        <v>21</v>
      </c>
      <c r="B37" s="114"/>
      <c r="C37" s="89"/>
      <c r="D37" s="115"/>
      <c r="E37" s="90"/>
      <c r="F37" s="77"/>
      <c r="G37" s="73"/>
      <c r="H37" s="74"/>
      <c r="I37" s="85"/>
      <c r="J37" s="86"/>
      <c r="K37" s="74"/>
      <c r="L37" s="80"/>
      <c r="M37" s="78"/>
      <c r="N37" s="74"/>
      <c r="O37" s="78"/>
      <c r="P37" s="78"/>
      <c r="Q37" s="77"/>
      <c r="R37" s="77"/>
      <c r="S37" s="74"/>
      <c r="T37" s="108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</row>
    <row r="38" spans="1:74" ht="12.75">
      <c r="A38" s="48">
        <f t="shared" si="4"/>
        <v>22</v>
      </c>
      <c r="B38" s="92"/>
      <c r="C38" s="97"/>
      <c r="D38" s="116"/>
      <c r="E38" s="117"/>
      <c r="F38" s="78"/>
      <c r="G38" s="73"/>
      <c r="H38" s="74"/>
      <c r="I38" s="85"/>
      <c r="J38" s="86"/>
      <c r="K38" s="74"/>
      <c r="L38" s="80"/>
      <c r="M38" s="78"/>
      <c r="N38" s="74"/>
      <c r="O38" s="78"/>
      <c r="P38" s="78"/>
      <c r="Q38" s="77"/>
      <c r="R38" s="77"/>
      <c r="S38" s="74"/>
      <c r="T38" s="108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</row>
    <row r="39" spans="1:74" ht="12.75">
      <c r="A39" s="48">
        <f t="shared" si="4"/>
        <v>23</v>
      </c>
      <c r="B39" s="111"/>
      <c r="C39" s="89"/>
      <c r="D39" s="89"/>
      <c r="E39" s="90"/>
      <c r="F39" s="77"/>
      <c r="G39" s="73"/>
      <c r="H39" s="74"/>
      <c r="I39" s="85"/>
      <c r="J39" s="86"/>
      <c r="K39" s="74"/>
      <c r="L39" s="80"/>
      <c r="M39" s="78"/>
      <c r="N39" s="74"/>
      <c r="O39" s="78"/>
      <c r="P39" s="78"/>
      <c r="Q39" s="77"/>
      <c r="R39" s="77"/>
      <c r="S39" s="74"/>
      <c r="T39" s="108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</row>
    <row r="40" spans="1:74" ht="12.75">
      <c r="A40" s="48">
        <f t="shared" si="4"/>
        <v>24</v>
      </c>
      <c r="B40" s="93"/>
      <c r="C40" s="94"/>
      <c r="D40" s="94"/>
      <c r="E40" s="95"/>
      <c r="F40" s="78"/>
      <c r="G40" s="73"/>
      <c r="H40" s="74"/>
      <c r="I40" s="85"/>
      <c r="J40" s="69"/>
      <c r="K40" s="74"/>
      <c r="L40" s="74"/>
      <c r="M40" s="118"/>
      <c r="N40" s="74"/>
      <c r="O40" s="78"/>
      <c r="P40" s="119"/>
      <c r="Q40" s="78"/>
      <c r="R40" s="78"/>
      <c r="S40" s="74"/>
      <c r="T40" s="108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</row>
    <row r="41" spans="1:74" ht="12.75">
      <c r="A41" s="48">
        <f t="shared" si="4"/>
        <v>25</v>
      </c>
      <c r="B41" s="100"/>
      <c r="C41" s="101"/>
      <c r="D41" s="101"/>
      <c r="E41" s="99"/>
      <c r="F41" s="80"/>
      <c r="G41" s="70"/>
      <c r="H41" s="70"/>
      <c r="I41" s="120"/>
      <c r="J41" s="70"/>
      <c r="K41" s="80"/>
      <c r="L41" s="74"/>
      <c r="M41" s="118"/>
      <c r="N41" s="80"/>
      <c r="O41" s="80"/>
      <c r="P41" s="119"/>
      <c r="Q41" s="80"/>
      <c r="R41" s="80"/>
      <c r="S41" s="74"/>
      <c r="T41" s="108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</row>
    <row r="42" spans="1:74" ht="12.75">
      <c r="A42" s="49"/>
      <c r="B42" s="121"/>
      <c r="C42" s="121"/>
      <c r="D42" s="122" t="s">
        <v>190</v>
      </c>
      <c r="E42" s="123" t="s">
        <v>131</v>
      </c>
      <c r="F42" s="71">
        <f>SUM(F17:F41)</f>
        <v>719533</v>
      </c>
      <c r="G42" s="71">
        <f>SUM(G17:G41)</f>
        <v>0</v>
      </c>
      <c r="H42" s="71">
        <f>SUM(H17:H41)</f>
        <v>0</v>
      </c>
      <c r="I42" s="123" t="s">
        <v>131</v>
      </c>
      <c r="J42" s="71">
        <f t="shared" ref="J42:T42" si="10">SUM(J17:J41)</f>
        <v>7676</v>
      </c>
      <c r="K42" s="71">
        <f t="shared" si="10"/>
        <v>727209</v>
      </c>
      <c r="L42" s="71">
        <f t="shared" si="10"/>
        <v>253068</v>
      </c>
      <c r="M42" s="71">
        <f t="shared" si="10"/>
        <v>6435</v>
      </c>
      <c r="N42" s="71">
        <f t="shared" si="10"/>
        <v>0</v>
      </c>
      <c r="O42" s="71">
        <f t="shared" si="10"/>
        <v>10541</v>
      </c>
      <c r="P42" s="71">
        <f t="shared" si="10"/>
        <v>2431</v>
      </c>
      <c r="Q42" s="71">
        <f t="shared" si="10"/>
        <v>116404</v>
      </c>
      <c r="R42" s="71">
        <f t="shared" si="10"/>
        <v>6681</v>
      </c>
      <c r="S42" s="71">
        <f t="shared" si="10"/>
        <v>393347</v>
      </c>
      <c r="T42" s="71">
        <f t="shared" si="10"/>
        <v>1120556</v>
      </c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</row>
    <row r="43" spans="1:74" ht="12.75">
      <c r="A43" s="793" t="s">
        <v>132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</row>
    <row r="44" spans="1:74" ht="15">
      <c r="A44" s="793" t="s">
        <v>133</v>
      </c>
      <c r="B44" s="4"/>
      <c r="C44" s="4"/>
      <c r="D44" s="4"/>
      <c r="E44" s="4"/>
      <c r="F44" s="4"/>
      <c r="G44" s="4"/>
      <c r="H44" s="370"/>
      <c r="I44" s="4"/>
      <c r="J44" s="4"/>
      <c r="K44" s="4"/>
      <c r="L44" s="1068"/>
      <c r="M44" s="1068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</row>
    <row r="45" spans="1:74" ht="12.75">
      <c r="A45" s="793" t="s">
        <v>134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</row>
    <row r="46" spans="1:74" ht="12.75">
      <c r="A46" s="793" t="s">
        <v>135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50"/>
      <c r="M46" s="51"/>
      <c r="N46" s="4"/>
      <c r="O46" s="51"/>
      <c r="P46" s="4"/>
      <c r="Q46" s="50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</row>
    <row r="47" spans="1:74" ht="12.75">
      <c r="A47" s="793" t="s">
        <v>136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</row>
    <row r="48" spans="1:7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</row>
    <row r="49" spans="1:66">
      <c r="A49" s="1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4"/>
      <c r="N49" s="4"/>
      <c r="O49" s="50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>
      <c r="A50" s="1"/>
      <c r="B50" s="52"/>
      <c r="C50" s="52"/>
      <c r="D50" s="52" t="s">
        <v>137</v>
      </c>
      <c r="E50" s="52"/>
      <c r="F50" s="52"/>
      <c r="G50" s="52"/>
      <c r="H50" s="52"/>
      <c r="I50" s="52"/>
      <c r="J50" s="52"/>
      <c r="K50" s="52"/>
      <c r="L50" s="52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>
      <c r="A51" s="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21"/>
      <c r="N51" s="4"/>
      <c r="O51" s="50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>
      <c r="A52" s="1"/>
      <c r="B52" s="17"/>
      <c r="C52" s="17"/>
      <c r="D52" s="17"/>
      <c r="E52" s="17"/>
      <c r="F52" s="9"/>
      <c r="G52" s="9"/>
      <c r="H52" s="9"/>
      <c r="I52" s="9"/>
      <c r="J52" s="9"/>
      <c r="K52" s="9"/>
      <c r="L52" s="17"/>
      <c r="M52" s="21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>
      <c r="A53" s="9"/>
      <c r="B53" s="9"/>
      <c r="C53" s="1"/>
      <c r="D53" s="9"/>
      <c r="E53" s="9"/>
      <c r="F53" s="53"/>
      <c r="G53" s="9"/>
      <c r="H53" s="9"/>
      <c r="I53" s="53"/>
      <c r="J53" s="9"/>
      <c r="K53" s="9"/>
      <c r="L53" s="9"/>
      <c r="M53" s="802"/>
      <c r="N53" s="802"/>
      <c r="O53" s="5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802"/>
      <c r="N54" s="802"/>
      <c r="O54" s="55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>
      <c r="A55" s="9"/>
      <c r="B55" s="9"/>
      <c r="C55" s="9"/>
      <c r="D55" s="9"/>
      <c r="E55" s="9"/>
      <c r="F55" s="17"/>
      <c r="G55" s="17"/>
      <c r="H55" s="17"/>
      <c r="I55" s="17"/>
      <c r="J55" s="17"/>
      <c r="K55" s="17"/>
      <c r="L55" s="9"/>
      <c r="M55" s="802"/>
      <c r="N55" s="802"/>
      <c r="O55" s="56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>
      <c r="A56" s="9"/>
      <c r="B56" s="57"/>
      <c r="C56" s="58"/>
      <c r="D56" s="58"/>
      <c r="E56" s="59"/>
      <c r="F56" s="59"/>
      <c r="G56" s="59"/>
      <c r="H56" s="59"/>
      <c r="I56" s="59"/>
      <c r="J56" s="59"/>
      <c r="K56" s="59"/>
      <c r="L56" s="60"/>
      <c r="M56" s="4"/>
      <c r="N56" s="4"/>
      <c r="O56" s="55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>
      <c r="A57" s="9"/>
      <c r="B57" s="57"/>
      <c r="C57" s="58"/>
      <c r="D57" s="58"/>
      <c r="E57" s="1"/>
      <c r="F57" s="1"/>
      <c r="G57" s="1"/>
      <c r="H57" s="1"/>
      <c r="I57" s="1"/>
      <c r="J57" s="1"/>
      <c r="K57" s="1"/>
      <c r="L57" s="61"/>
      <c r="M57" s="4"/>
      <c r="N57" s="4"/>
      <c r="O57" s="50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>
      <c r="A58" s="9"/>
      <c r="B58" s="57"/>
      <c r="C58" s="58"/>
      <c r="D58" s="58"/>
      <c r="E58" s="1"/>
      <c r="F58" s="1"/>
      <c r="G58" s="1"/>
      <c r="H58" s="1"/>
      <c r="I58" s="1"/>
      <c r="J58" s="1"/>
      <c r="K58" s="1"/>
      <c r="L58" s="61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>
      <c r="A59" s="9"/>
      <c r="B59" s="57"/>
      <c r="C59" s="58"/>
      <c r="D59" s="58"/>
      <c r="E59" s="1"/>
      <c r="F59" s="1"/>
      <c r="G59" s="1"/>
      <c r="H59" s="1"/>
      <c r="I59" s="1"/>
      <c r="J59" s="1"/>
      <c r="K59" s="1"/>
      <c r="L59" s="6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>
      <c r="A60" s="9"/>
      <c r="B60" s="57"/>
      <c r="C60" s="58"/>
      <c r="D60" s="58"/>
      <c r="E60" s="1"/>
      <c r="F60" s="1"/>
      <c r="G60" s="1"/>
      <c r="H60" s="1"/>
      <c r="I60" s="1"/>
      <c r="J60" s="1"/>
      <c r="K60" s="1"/>
      <c r="L60" s="61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>
      <c r="A61" s="9"/>
      <c r="B61" s="57"/>
      <c r="C61" s="58"/>
      <c r="D61" s="58"/>
      <c r="E61" s="1"/>
      <c r="F61" s="1"/>
      <c r="G61" s="1"/>
      <c r="H61" s="1"/>
      <c r="I61" s="1"/>
      <c r="J61" s="1"/>
      <c r="K61" s="1"/>
      <c r="L61" s="61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>
      <c r="A62" s="9"/>
      <c r="B62" s="57"/>
      <c r="C62" s="58"/>
      <c r="D62" s="58"/>
      <c r="E62" s="1"/>
      <c r="F62" s="1"/>
      <c r="G62" s="1"/>
      <c r="H62" s="1"/>
      <c r="I62" s="1"/>
      <c r="J62" s="1"/>
      <c r="K62" s="1"/>
      <c r="L62" s="61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>
      <c r="A63" s="9"/>
      <c r="B63" s="57"/>
      <c r="C63" s="58"/>
      <c r="D63" s="58"/>
      <c r="E63" s="1"/>
      <c r="F63" s="1"/>
      <c r="G63" s="1"/>
      <c r="H63" s="1"/>
      <c r="I63" s="1"/>
      <c r="J63" s="1"/>
      <c r="K63" s="1"/>
      <c r="L63" s="61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>
      <c r="A64" s="9"/>
      <c r="B64" s="57"/>
      <c r="C64" s="58"/>
      <c r="D64" s="58"/>
      <c r="E64" s="1"/>
      <c r="F64" s="1"/>
      <c r="G64" s="1"/>
      <c r="H64" s="1"/>
      <c r="I64" s="1"/>
      <c r="J64" s="1"/>
      <c r="K64" s="1"/>
      <c r="L64" s="61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>
      <c r="A65" s="9"/>
      <c r="B65" s="57"/>
      <c r="C65" s="58"/>
      <c r="D65" s="58"/>
      <c r="E65" s="1"/>
      <c r="F65" s="1"/>
      <c r="G65" s="1"/>
      <c r="H65" s="1"/>
      <c r="I65" s="1"/>
      <c r="J65" s="1"/>
      <c r="K65" s="1"/>
      <c r="L65" s="61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>
      <c r="A66" s="9"/>
      <c r="B66" s="57"/>
      <c r="C66" s="58"/>
      <c r="D66" s="58"/>
      <c r="E66" s="1"/>
      <c r="F66" s="1"/>
      <c r="G66" s="1"/>
      <c r="H66" s="1"/>
      <c r="I66" s="1"/>
      <c r="J66" s="1"/>
      <c r="K66" s="1"/>
      <c r="L66" s="61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</row>
    <row r="67" spans="1:66">
      <c r="A67" s="9"/>
      <c r="B67" s="57"/>
      <c r="C67" s="58"/>
      <c r="D67" s="58"/>
      <c r="E67" s="1"/>
      <c r="F67" s="1"/>
      <c r="G67" s="1"/>
      <c r="H67" s="1"/>
      <c r="I67" s="1"/>
      <c r="J67" s="1"/>
      <c r="K67" s="1"/>
      <c r="L67" s="61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</row>
    <row r="68" spans="1:66">
      <c r="A68" s="9"/>
      <c r="B68" s="57"/>
      <c r="C68" s="58"/>
      <c r="D68" s="58"/>
      <c r="E68" s="1"/>
      <c r="F68" s="1"/>
      <c r="G68" s="1"/>
      <c r="H68" s="1"/>
      <c r="I68" s="1"/>
      <c r="J68" s="1"/>
      <c r="K68" s="1"/>
      <c r="L68" s="61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</row>
    <row r="69" spans="1:66">
      <c r="A69" s="9"/>
      <c r="B69" s="57"/>
      <c r="C69" s="58"/>
      <c r="D69" s="58"/>
      <c r="E69" s="1"/>
      <c r="F69" s="1"/>
      <c r="G69" s="1"/>
      <c r="H69" s="1"/>
      <c r="I69" s="1"/>
      <c r="J69" s="1"/>
      <c r="K69" s="1"/>
      <c r="L69" s="6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</row>
    <row r="70" spans="1:66">
      <c r="A70" s="9"/>
      <c r="B70" s="57"/>
      <c r="C70" s="58"/>
      <c r="D70" s="58"/>
      <c r="E70" s="1"/>
      <c r="F70" s="1"/>
      <c r="G70" s="1"/>
      <c r="H70" s="1"/>
      <c r="I70" s="1"/>
      <c r="J70" s="1"/>
      <c r="K70" s="1"/>
      <c r="L70" s="61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</row>
    <row r="71" spans="1:66">
      <c r="A71" s="9"/>
      <c r="B71" s="57"/>
      <c r="C71" s="58"/>
      <c r="D71" s="58"/>
      <c r="E71" s="1"/>
      <c r="F71" s="1"/>
      <c r="G71" s="1"/>
      <c r="H71" s="1"/>
      <c r="I71" s="1"/>
      <c r="J71" s="1"/>
      <c r="K71" s="1"/>
      <c r="L71" s="61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</row>
    <row r="72" spans="1:66">
      <c r="A72" s="9"/>
      <c r="B72" s="57"/>
      <c r="C72" s="58"/>
      <c r="D72" s="58"/>
      <c r="E72" s="1"/>
      <c r="F72" s="1"/>
      <c r="G72" s="1"/>
      <c r="H72" s="1"/>
      <c r="I72" s="1"/>
      <c r="J72" s="1"/>
      <c r="K72" s="1"/>
      <c r="L72" s="61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</row>
    <row r="73" spans="1:66">
      <c r="A73" s="9"/>
      <c r="B73" s="57"/>
      <c r="C73" s="58"/>
      <c r="D73" s="58"/>
      <c r="E73" s="1"/>
      <c r="F73" s="1"/>
      <c r="G73" s="1"/>
      <c r="H73" s="1"/>
      <c r="I73" s="1"/>
      <c r="J73" s="1"/>
      <c r="K73" s="1"/>
      <c r="L73" s="61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</row>
    <row r="74" spans="1:66">
      <c r="A74" s="9"/>
      <c r="B74" s="57"/>
      <c r="C74" s="58"/>
      <c r="D74" s="58"/>
      <c r="E74" s="1"/>
      <c r="F74" s="1"/>
      <c r="G74" s="1"/>
      <c r="H74" s="1"/>
      <c r="I74" s="1"/>
      <c r="J74" s="1"/>
      <c r="K74" s="1"/>
      <c r="L74" s="61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</row>
    <row r="75" spans="1:66">
      <c r="A75" s="9"/>
      <c r="B75" s="57"/>
      <c r="C75" s="58"/>
      <c r="D75" s="58"/>
      <c r="E75" s="1"/>
      <c r="F75" s="1"/>
      <c r="G75" s="1"/>
      <c r="H75" s="1"/>
      <c r="I75" s="1"/>
      <c r="J75" s="1"/>
      <c r="K75" s="1"/>
      <c r="L75" s="61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</row>
    <row r="76" spans="1:66">
      <c r="A76" s="9"/>
      <c r="B76" s="57"/>
      <c r="C76" s="58"/>
      <c r="D76" s="58"/>
      <c r="E76" s="1"/>
      <c r="F76" s="1"/>
      <c r="G76" s="1"/>
      <c r="H76" s="1"/>
      <c r="I76" s="1"/>
      <c r="J76" s="1"/>
      <c r="K76" s="1"/>
      <c r="L76" s="61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</row>
    <row r="77" spans="1:66">
      <c r="A77" s="9"/>
      <c r="B77" s="57"/>
      <c r="C77" s="58"/>
      <c r="D77" s="58"/>
      <c r="E77" s="1"/>
      <c r="F77" s="1"/>
      <c r="G77" s="1"/>
      <c r="H77" s="1"/>
      <c r="I77" s="1"/>
      <c r="J77" s="1"/>
      <c r="K77" s="1"/>
      <c r="L77" s="61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</row>
    <row r="78" spans="1:66">
      <c r="A78" s="9"/>
      <c r="B78" s="57"/>
      <c r="C78" s="58"/>
      <c r="D78" s="58"/>
      <c r="E78" s="1"/>
      <c r="F78" s="1"/>
      <c r="G78" s="1"/>
      <c r="H78" s="1"/>
      <c r="I78" s="1"/>
      <c r="J78" s="1"/>
      <c r="K78" s="1"/>
      <c r="L78" s="61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</row>
    <row r="79" spans="1:66">
      <c r="A79" s="9"/>
      <c r="B79" s="57"/>
      <c r="C79" s="58"/>
      <c r="D79" s="58"/>
      <c r="E79" s="1"/>
      <c r="F79" s="1"/>
      <c r="G79" s="1"/>
      <c r="H79" s="1"/>
      <c r="I79" s="1"/>
      <c r="J79" s="1"/>
      <c r="K79" s="1"/>
      <c r="L79" s="61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</row>
    <row r="80" spans="1:66">
      <c r="A80" s="9"/>
      <c r="B80" s="57"/>
      <c r="C80" s="58"/>
      <c r="D80" s="58"/>
      <c r="E80" s="1"/>
      <c r="F80" s="1"/>
      <c r="G80" s="1"/>
      <c r="H80" s="1"/>
      <c r="I80" s="1"/>
      <c r="J80" s="1"/>
      <c r="K80" s="1"/>
      <c r="L80" s="61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</row>
    <row r="81" spans="1:66">
      <c r="A81" s="1"/>
      <c r="B81" s="1"/>
      <c r="C81" s="1"/>
      <c r="D81" s="9"/>
      <c r="E81" s="59"/>
      <c r="F81" s="59"/>
      <c r="G81" s="59"/>
      <c r="H81" s="59"/>
      <c r="I81" s="59"/>
      <c r="J81" s="59"/>
      <c r="K81" s="59"/>
      <c r="L81" s="59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</row>
    <row r="82" spans="1:66" ht="12.75">
      <c r="A82" s="3"/>
      <c r="B82" s="1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</row>
    <row r="83" spans="1:66" ht="12.75">
      <c r="A83" s="3"/>
      <c r="B83" s="1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</row>
    <row r="84" spans="1:66" ht="12.75">
      <c r="A84" s="3"/>
      <c r="B84" s="1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:66">
      <c r="A85" s="1"/>
      <c r="B85" s="1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66">
      <c r="A86" s="1"/>
      <c r="B86" s="1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66">
      <c r="A87" s="1"/>
      <c r="B87" s="1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66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66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66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66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66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66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66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66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6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</row>
    <row r="108" spans="1:56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56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56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56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56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</sheetData>
  <sortState xmlns:xlrd2="http://schemas.microsoft.com/office/spreadsheetml/2017/richdata2" ref="B25:T33">
    <sortCondition ref="C25:C33"/>
  </sortState>
  <mergeCells count="2">
    <mergeCell ref="I14:J15"/>
    <mergeCell ref="L44:M44"/>
  </mergeCells>
  <printOptions horizontalCentered="1"/>
  <pageMargins left="0.19685039370078741" right="0.19685039370078741" top="0.74803149606299213" bottom="0.51181102362204722" header="0.31496062992125984" footer="0.31496062992125984"/>
  <pageSetup paperSize="5" scale="72" fitToHeight="0" orientation="landscape" r:id="rId1"/>
  <headerFooter>
    <oddHeader>&amp;C&amp;"Times New Roman,Bold"Government of Guam
Fiscal Year 2026, Quarter 3
Agency Staffing Pattern</oddHeader>
  </headerFooter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0443D-D053-4A21-91F4-8A80BD1898E1}">
  <sheetPr>
    <tabColor rgb="FF0070C0"/>
    <pageSetUpPr fitToPage="1"/>
  </sheetPr>
  <dimension ref="A1:BV181"/>
  <sheetViews>
    <sheetView tabSelected="1" view="pageBreakPreview" topLeftCell="A145" zoomScaleNormal="100" zoomScaleSheetLayoutView="100" workbookViewId="0">
      <selection activeCell="Q156" sqref="Q156:R156"/>
    </sheetView>
  </sheetViews>
  <sheetFormatPr defaultColWidth="9.21875" defaultRowHeight="11.25"/>
  <cols>
    <col min="1" max="1" width="4" style="187" customWidth="1"/>
    <col min="2" max="2" width="6.109375" style="187" customWidth="1"/>
    <col min="3" max="3" width="26.21875" style="187" customWidth="1"/>
    <col min="4" max="4" width="25.33203125" style="250" customWidth="1"/>
    <col min="5" max="5" width="8.44140625" style="187" customWidth="1"/>
    <col min="6" max="6" width="8.6640625" style="187" customWidth="1"/>
    <col min="7" max="7" width="9.21875" style="187" customWidth="1"/>
    <col min="8" max="8" width="8.5546875" style="187" customWidth="1"/>
    <col min="9" max="9" width="10.109375" style="187" customWidth="1"/>
    <col min="10" max="10" width="7.109375" style="187" customWidth="1"/>
    <col min="11" max="11" width="10.109375" style="187" customWidth="1"/>
    <col min="12" max="12" width="11.33203125" style="187" customWidth="1"/>
    <col min="13" max="13" width="9.77734375" style="187" customWidth="1"/>
    <col min="14" max="14" width="9.109375" style="187" customWidth="1"/>
    <col min="15" max="15" width="8.44140625" style="187" customWidth="1"/>
    <col min="16" max="16" width="7.109375" style="187" customWidth="1"/>
    <col min="17" max="20" width="9.21875" style="187" customWidth="1"/>
    <col min="21" max="16384" width="9.21875" style="187"/>
  </cols>
  <sheetData>
    <row r="1" spans="1:73" ht="12.75">
      <c r="A1" s="184" t="s">
        <v>0</v>
      </c>
      <c r="B1" s="184"/>
      <c r="C1" s="184"/>
      <c r="D1" s="188" t="s">
        <v>1</v>
      </c>
      <c r="E1" s="182"/>
      <c r="F1" s="184" t="s">
        <v>2</v>
      </c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5"/>
      <c r="AI1" s="185"/>
      <c r="AJ1" s="185"/>
      <c r="AK1" s="185"/>
      <c r="AL1" s="185"/>
      <c r="AM1" s="185"/>
      <c r="AN1" s="185"/>
      <c r="AO1" s="185"/>
      <c r="AP1" s="185"/>
      <c r="AQ1" s="185"/>
      <c r="AR1" s="185"/>
      <c r="AS1" s="185"/>
      <c r="AT1" s="185"/>
      <c r="AU1" s="185"/>
      <c r="AV1" s="185"/>
      <c r="AW1" s="185"/>
      <c r="AX1" s="185"/>
      <c r="AY1" s="185"/>
      <c r="AZ1" s="185"/>
      <c r="BA1" s="185"/>
      <c r="BB1" s="185"/>
      <c r="BC1" s="185"/>
      <c r="BD1" s="186"/>
      <c r="BE1" s="186"/>
      <c r="BF1" s="186"/>
      <c r="BG1" s="186"/>
      <c r="BH1" s="186"/>
      <c r="BI1" s="186"/>
      <c r="BJ1" s="186"/>
      <c r="BK1" s="186"/>
      <c r="BL1" s="186"/>
      <c r="BM1" s="186"/>
      <c r="BN1" s="186"/>
      <c r="BO1" s="186"/>
      <c r="BP1" s="186"/>
      <c r="BQ1" s="186"/>
      <c r="BR1" s="186"/>
      <c r="BS1" s="186"/>
      <c r="BT1" s="186"/>
      <c r="BU1" s="186"/>
    </row>
    <row r="2" spans="1:73" ht="8.25" customHeight="1">
      <c r="A2" s="184"/>
      <c r="B2" s="184"/>
      <c r="C2" s="184"/>
      <c r="D2" s="188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  <c r="AG2" s="185"/>
      <c r="AH2" s="185"/>
      <c r="AI2" s="185"/>
      <c r="AJ2" s="185"/>
      <c r="AK2" s="185"/>
      <c r="AL2" s="185"/>
      <c r="AM2" s="185"/>
      <c r="AN2" s="185"/>
      <c r="AO2" s="185"/>
      <c r="AP2" s="185"/>
      <c r="AQ2" s="185"/>
      <c r="AR2" s="185"/>
      <c r="AS2" s="185"/>
      <c r="AT2" s="185"/>
      <c r="AU2" s="185"/>
      <c r="AV2" s="185"/>
      <c r="AW2" s="185"/>
      <c r="AX2" s="185"/>
      <c r="AY2" s="185"/>
      <c r="AZ2" s="185"/>
      <c r="BA2" s="185"/>
      <c r="BB2" s="185"/>
      <c r="BC2" s="185"/>
      <c r="BD2" s="186"/>
      <c r="BE2" s="186"/>
      <c r="BF2" s="186"/>
      <c r="BG2" s="186"/>
      <c r="BH2" s="186"/>
      <c r="BI2" s="186"/>
      <c r="BJ2" s="186"/>
      <c r="BK2" s="186"/>
      <c r="BL2" s="186"/>
      <c r="BM2" s="186"/>
      <c r="BN2" s="186"/>
      <c r="BO2" s="186"/>
      <c r="BP2" s="186"/>
      <c r="BQ2" s="186"/>
      <c r="BR2" s="186"/>
      <c r="BS2" s="186"/>
      <c r="BT2" s="186"/>
      <c r="BU2" s="186"/>
    </row>
    <row r="3" spans="1:73" ht="12.75">
      <c r="A3" s="184" t="s">
        <v>3</v>
      </c>
      <c r="B3" s="184"/>
      <c r="C3" s="184"/>
      <c r="D3" s="188" t="s">
        <v>4</v>
      </c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  <c r="AG3" s="185"/>
      <c r="AH3" s="185"/>
      <c r="AI3" s="185"/>
      <c r="AJ3" s="185"/>
      <c r="AK3" s="185"/>
      <c r="AL3" s="185"/>
      <c r="AM3" s="185"/>
      <c r="AN3" s="185"/>
      <c r="AO3" s="185"/>
      <c r="AP3" s="185"/>
      <c r="AQ3" s="185"/>
      <c r="AR3" s="185"/>
      <c r="AS3" s="185"/>
      <c r="AT3" s="185"/>
      <c r="AU3" s="185"/>
      <c r="AV3" s="185"/>
      <c r="AW3" s="185"/>
      <c r="AX3" s="185"/>
      <c r="AY3" s="185"/>
      <c r="AZ3" s="185"/>
      <c r="BA3" s="185"/>
      <c r="BB3" s="185"/>
      <c r="BC3" s="185"/>
      <c r="BD3" s="186"/>
      <c r="BE3" s="186"/>
      <c r="BF3" s="186"/>
      <c r="BG3" s="186"/>
      <c r="BH3" s="186"/>
      <c r="BI3" s="186"/>
      <c r="BJ3" s="186"/>
      <c r="BK3" s="186"/>
      <c r="BL3" s="186"/>
      <c r="BM3" s="186"/>
      <c r="BN3" s="186"/>
      <c r="BO3" s="186"/>
      <c r="BP3" s="186"/>
      <c r="BQ3" s="186"/>
      <c r="BR3" s="186"/>
      <c r="BS3" s="186"/>
      <c r="BT3" s="186"/>
      <c r="BU3" s="186"/>
    </row>
    <row r="4" spans="1:73" ht="8.25" customHeight="1">
      <c r="A4" s="184"/>
      <c r="B4" s="184"/>
      <c r="C4" s="184"/>
      <c r="D4" s="188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185"/>
      <c r="AJ4" s="185"/>
      <c r="AK4" s="185"/>
      <c r="AL4" s="185"/>
      <c r="AM4" s="185"/>
      <c r="AN4" s="185"/>
      <c r="AO4" s="185"/>
      <c r="AP4" s="185"/>
      <c r="AQ4" s="185"/>
      <c r="AR4" s="185"/>
      <c r="AS4" s="185"/>
      <c r="AT4" s="185"/>
      <c r="AU4" s="185"/>
      <c r="AV4" s="185"/>
      <c r="AW4" s="185"/>
      <c r="AX4" s="185"/>
      <c r="AY4" s="185"/>
      <c r="AZ4" s="185"/>
      <c r="BA4" s="185"/>
      <c r="BB4" s="185"/>
      <c r="BC4" s="185"/>
      <c r="BD4" s="186"/>
      <c r="BE4" s="186"/>
      <c r="BF4" s="186"/>
      <c r="BG4" s="186"/>
      <c r="BH4" s="186"/>
      <c r="BI4" s="186"/>
      <c r="BJ4" s="186"/>
      <c r="BK4" s="186"/>
      <c r="BL4" s="186"/>
      <c r="BM4" s="186"/>
      <c r="BN4" s="186"/>
      <c r="BO4" s="186"/>
      <c r="BP4" s="186"/>
      <c r="BQ4" s="186"/>
      <c r="BR4" s="186"/>
      <c r="BS4" s="186"/>
      <c r="BT4" s="186"/>
      <c r="BU4" s="186"/>
    </row>
    <row r="5" spans="1:73" ht="12.75">
      <c r="A5" s="184" t="s">
        <v>5</v>
      </c>
      <c r="B5" s="184"/>
      <c r="C5" s="184"/>
      <c r="D5" s="188" t="s">
        <v>283</v>
      </c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  <c r="AF5" s="185"/>
      <c r="AG5" s="185"/>
      <c r="AH5" s="185"/>
      <c r="AI5" s="185"/>
      <c r="AJ5" s="185"/>
      <c r="AK5" s="185"/>
      <c r="AL5" s="185"/>
      <c r="AM5" s="185"/>
      <c r="AN5" s="185"/>
      <c r="AO5" s="185"/>
      <c r="AP5" s="185"/>
      <c r="AQ5" s="185"/>
      <c r="AR5" s="185"/>
      <c r="AS5" s="185"/>
      <c r="AT5" s="185"/>
      <c r="AU5" s="185"/>
      <c r="AV5" s="185"/>
      <c r="AW5" s="185"/>
      <c r="AX5" s="185"/>
      <c r="AY5" s="185"/>
      <c r="AZ5" s="185"/>
      <c r="BA5" s="185"/>
      <c r="BB5" s="185"/>
      <c r="BC5" s="185"/>
      <c r="BD5" s="186"/>
      <c r="BE5" s="186"/>
      <c r="BF5" s="186"/>
      <c r="BG5" s="186"/>
      <c r="BH5" s="186"/>
      <c r="BI5" s="186"/>
      <c r="BJ5" s="186"/>
      <c r="BK5" s="186"/>
      <c r="BL5" s="186"/>
      <c r="BM5" s="186"/>
      <c r="BN5" s="186"/>
      <c r="BO5" s="186"/>
      <c r="BP5" s="186"/>
      <c r="BQ5" s="186"/>
      <c r="BR5" s="186"/>
      <c r="BS5" s="186"/>
      <c r="BT5" s="186"/>
      <c r="BU5" s="186"/>
    </row>
    <row r="6" spans="1:73" ht="8.25" customHeight="1">
      <c r="A6" s="184"/>
      <c r="B6" s="184"/>
      <c r="C6" s="184"/>
      <c r="D6" s="188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5"/>
      <c r="AJ6" s="185"/>
      <c r="AK6" s="185"/>
      <c r="AL6" s="185"/>
      <c r="AM6" s="185"/>
      <c r="AN6" s="185"/>
      <c r="AO6" s="185"/>
      <c r="AP6" s="185"/>
      <c r="AQ6" s="185"/>
      <c r="AR6" s="185"/>
      <c r="AS6" s="185"/>
      <c r="AT6" s="185"/>
      <c r="AU6" s="185"/>
      <c r="AV6" s="185"/>
      <c r="AW6" s="185"/>
      <c r="AX6" s="185"/>
      <c r="AY6" s="185"/>
      <c r="AZ6" s="185"/>
      <c r="BA6" s="185"/>
      <c r="BB6" s="185"/>
      <c r="BC6" s="185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</row>
    <row r="7" spans="1:73" ht="12.75">
      <c r="A7" s="184" t="s">
        <v>7</v>
      </c>
      <c r="B7" s="184"/>
      <c r="C7" s="184"/>
      <c r="D7" s="188" t="s">
        <v>8</v>
      </c>
      <c r="E7" s="189"/>
      <c r="F7" s="182"/>
      <c r="G7" s="190" t="s">
        <v>2</v>
      </c>
      <c r="H7" s="184" t="s">
        <v>284</v>
      </c>
      <c r="I7" s="182"/>
      <c r="J7" s="182"/>
      <c r="K7" s="182"/>
      <c r="L7" s="191"/>
      <c r="M7" s="191"/>
      <c r="N7" s="191"/>
      <c r="O7" s="191"/>
      <c r="P7" s="191"/>
      <c r="Q7" s="191"/>
      <c r="R7" s="191"/>
      <c r="S7" s="191"/>
      <c r="T7" s="182"/>
      <c r="U7" s="185"/>
      <c r="V7" s="185"/>
      <c r="W7" s="185"/>
      <c r="X7" s="185"/>
      <c r="Y7" s="185"/>
      <c r="Z7" s="185"/>
      <c r="AA7" s="185"/>
      <c r="AB7" s="185"/>
      <c r="AC7" s="185"/>
      <c r="AD7" s="185"/>
      <c r="AE7" s="185"/>
      <c r="AF7" s="185"/>
      <c r="AG7" s="185"/>
      <c r="AH7" s="185"/>
      <c r="AI7" s="185"/>
      <c r="AJ7" s="185"/>
      <c r="AK7" s="185"/>
      <c r="AL7" s="185"/>
      <c r="AM7" s="185"/>
      <c r="AN7" s="185"/>
      <c r="AO7" s="185"/>
      <c r="AP7" s="185"/>
      <c r="AQ7" s="185"/>
      <c r="AR7" s="185"/>
      <c r="AS7" s="185"/>
      <c r="AT7" s="185"/>
      <c r="AU7" s="185"/>
      <c r="AV7" s="185"/>
      <c r="AW7" s="185"/>
      <c r="AX7" s="185"/>
      <c r="AY7" s="185"/>
      <c r="AZ7" s="185"/>
      <c r="BA7" s="185"/>
      <c r="BB7" s="185"/>
      <c r="BC7" s="185"/>
      <c r="BD7" s="186"/>
      <c r="BE7" s="186"/>
      <c r="BF7" s="186"/>
      <c r="BG7" s="186"/>
      <c r="BH7" s="186"/>
      <c r="BI7" s="186"/>
      <c r="BJ7" s="186"/>
      <c r="BK7" s="186"/>
      <c r="BL7" s="186"/>
      <c r="BM7" s="186"/>
      <c r="BN7" s="186"/>
      <c r="BO7" s="186"/>
      <c r="BP7" s="186"/>
      <c r="BQ7" s="186"/>
      <c r="BR7" s="186"/>
      <c r="BS7" s="186"/>
      <c r="BT7" s="186"/>
      <c r="BU7" s="186"/>
    </row>
    <row r="8" spans="1:73" ht="15">
      <c r="A8" s="182"/>
      <c r="B8" s="182"/>
      <c r="C8" s="182"/>
      <c r="D8" s="183"/>
      <c r="E8" s="182"/>
      <c r="F8" s="192"/>
      <c r="G8" s="192"/>
      <c r="H8" s="192"/>
      <c r="I8" s="192"/>
      <c r="J8" s="192"/>
      <c r="K8" s="182"/>
      <c r="L8" s="182"/>
      <c r="M8" s="182"/>
      <c r="N8" s="182"/>
      <c r="O8" s="182"/>
      <c r="P8" s="182"/>
      <c r="Q8" s="192"/>
      <c r="R8" s="192"/>
      <c r="S8" s="182"/>
      <c r="T8" s="182"/>
      <c r="U8" s="185"/>
      <c r="V8" s="185"/>
      <c r="W8" s="185"/>
      <c r="X8" s="185"/>
      <c r="Y8" s="185"/>
      <c r="Z8" s="185"/>
      <c r="AA8" s="185"/>
      <c r="AB8" s="185"/>
      <c r="AC8" s="185"/>
      <c r="AD8" s="185"/>
      <c r="AE8" s="185"/>
      <c r="AF8" s="185"/>
      <c r="AG8" s="185"/>
      <c r="AH8" s="185"/>
      <c r="AI8" s="185"/>
      <c r="AJ8" s="185"/>
      <c r="AK8" s="185"/>
      <c r="AL8" s="185"/>
      <c r="AM8" s="185"/>
      <c r="AN8" s="185"/>
      <c r="AO8" s="185"/>
      <c r="AP8" s="185"/>
      <c r="AQ8" s="185"/>
      <c r="AR8" s="185"/>
      <c r="AS8" s="185"/>
      <c r="AT8" s="185"/>
      <c r="AU8" s="185"/>
      <c r="AV8" s="185"/>
      <c r="AW8" s="185"/>
      <c r="AX8" s="185"/>
      <c r="AY8" s="185"/>
      <c r="AZ8" s="185"/>
      <c r="BA8" s="185"/>
      <c r="BB8" s="185"/>
      <c r="BC8" s="185"/>
      <c r="BD8" s="186"/>
      <c r="BE8" s="186"/>
      <c r="BF8" s="186"/>
      <c r="BG8" s="186"/>
      <c r="BH8" s="186"/>
      <c r="BI8" s="186"/>
      <c r="BJ8" s="186"/>
      <c r="BK8" s="186"/>
      <c r="BL8" s="186"/>
      <c r="BM8" s="186"/>
      <c r="BN8" s="186"/>
      <c r="BO8" s="186"/>
      <c r="BP8" s="186"/>
      <c r="BQ8" s="186"/>
      <c r="BR8" s="186"/>
      <c r="BS8" s="186"/>
      <c r="BT8" s="186"/>
      <c r="BU8" s="186"/>
    </row>
    <row r="9" spans="1:73">
      <c r="A9" s="182"/>
      <c r="B9" s="193" t="s">
        <v>10</v>
      </c>
      <c r="C9" s="194"/>
      <c r="D9" s="195"/>
      <c r="E9" s="194"/>
      <c r="F9" s="194"/>
      <c r="G9" s="194"/>
      <c r="H9" s="194"/>
      <c r="I9" s="194"/>
      <c r="J9" s="196"/>
      <c r="K9" s="182"/>
      <c r="L9" s="182"/>
      <c r="M9" s="182"/>
      <c r="N9" s="182"/>
      <c r="O9" s="182"/>
      <c r="P9" s="182"/>
      <c r="Q9" s="193" t="s">
        <v>10</v>
      </c>
      <c r="R9" s="196"/>
      <c r="S9" s="182"/>
      <c r="T9" s="182"/>
      <c r="U9" s="185"/>
      <c r="V9" s="185"/>
      <c r="W9" s="185"/>
      <c r="X9" s="185"/>
      <c r="Y9" s="185"/>
      <c r="Z9" s="185"/>
      <c r="AA9" s="185"/>
      <c r="AB9" s="185"/>
      <c r="AC9" s="185"/>
      <c r="AD9" s="185"/>
      <c r="AE9" s="185"/>
      <c r="AF9" s="185"/>
      <c r="AG9" s="185"/>
      <c r="AH9" s="185"/>
      <c r="AI9" s="185"/>
      <c r="AJ9" s="185"/>
      <c r="AK9" s="185"/>
      <c r="AL9" s="185"/>
      <c r="AM9" s="185"/>
      <c r="AN9" s="185"/>
      <c r="AO9" s="185"/>
      <c r="AP9" s="185"/>
      <c r="AQ9" s="185"/>
      <c r="AR9" s="185"/>
      <c r="AS9" s="185"/>
      <c r="AT9" s="185"/>
      <c r="AU9" s="185"/>
      <c r="AV9" s="185"/>
      <c r="AW9" s="185"/>
      <c r="AX9" s="185"/>
      <c r="AY9" s="185"/>
      <c r="AZ9" s="185"/>
      <c r="BA9" s="185"/>
      <c r="BB9" s="185"/>
      <c r="BC9" s="185"/>
      <c r="BD9" s="186"/>
      <c r="BE9" s="186"/>
      <c r="BF9" s="186"/>
      <c r="BG9" s="186"/>
      <c r="BH9" s="186"/>
      <c r="BI9" s="186"/>
      <c r="BJ9" s="186"/>
      <c r="BK9" s="186"/>
      <c r="BL9" s="186"/>
      <c r="BM9" s="186"/>
      <c r="BN9" s="186"/>
      <c r="BO9" s="186"/>
      <c r="BP9" s="186"/>
      <c r="BQ9" s="186"/>
      <c r="BR9" s="186"/>
      <c r="BS9" s="186"/>
      <c r="BT9" s="186"/>
      <c r="BU9" s="186"/>
    </row>
    <row r="10" spans="1:73">
      <c r="A10" s="182"/>
      <c r="B10" s="197"/>
      <c r="C10" s="182"/>
      <c r="D10" s="183"/>
      <c r="E10" s="182"/>
      <c r="F10" s="182"/>
      <c r="G10" s="182"/>
      <c r="H10" s="182"/>
      <c r="I10" s="182"/>
      <c r="J10" s="198"/>
      <c r="K10" s="182"/>
      <c r="L10" s="182"/>
      <c r="M10" s="182"/>
      <c r="N10" s="182"/>
      <c r="O10" s="182"/>
      <c r="P10" s="182"/>
      <c r="Q10" s="197"/>
      <c r="R10" s="198"/>
      <c r="S10" s="182"/>
      <c r="T10" s="182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5"/>
      <c r="AJ10" s="185"/>
      <c r="AK10" s="185"/>
      <c r="AL10" s="185"/>
      <c r="AM10" s="185"/>
      <c r="AN10" s="185"/>
      <c r="AO10" s="185"/>
      <c r="AP10" s="185"/>
      <c r="AQ10" s="185"/>
      <c r="AR10" s="185"/>
      <c r="AS10" s="185"/>
      <c r="AT10" s="185"/>
      <c r="AU10" s="185"/>
      <c r="AV10" s="185"/>
      <c r="AW10" s="185"/>
      <c r="AX10" s="185"/>
      <c r="AY10" s="185"/>
      <c r="AZ10" s="185"/>
      <c r="BA10" s="185"/>
      <c r="BB10" s="185"/>
      <c r="BC10" s="185"/>
      <c r="BD10" s="186"/>
      <c r="BE10" s="186"/>
      <c r="BF10" s="186"/>
      <c r="BG10" s="186"/>
      <c r="BH10" s="186"/>
      <c r="BI10" s="186"/>
      <c r="BJ10" s="186"/>
      <c r="BK10" s="186"/>
      <c r="BL10" s="186"/>
      <c r="BM10" s="186"/>
      <c r="BN10" s="186"/>
      <c r="BO10" s="186"/>
      <c r="BP10" s="186"/>
      <c r="BQ10" s="186"/>
      <c r="BR10" s="186"/>
      <c r="BS10" s="186"/>
      <c r="BT10" s="186"/>
      <c r="BU10" s="186"/>
    </row>
    <row r="11" spans="1:73">
      <c r="A11" s="182"/>
      <c r="B11" s="199" t="s">
        <v>11</v>
      </c>
      <c r="C11" s="200" t="s">
        <v>12</v>
      </c>
      <c r="D11" s="201" t="s">
        <v>13</v>
      </c>
      <c r="E11" s="200" t="s">
        <v>14</v>
      </c>
      <c r="F11" s="202" t="s">
        <v>15</v>
      </c>
      <c r="G11" s="203" t="s">
        <v>16</v>
      </c>
      <c r="H11" s="203" t="s">
        <v>17</v>
      </c>
      <c r="I11" s="203" t="s">
        <v>18</v>
      </c>
      <c r="J11" s="204" t="s">
        <v>19</v>
      </c>
      <c r="K11" s="200" t="s">
        <v>20</v>
      </c>
      <c r="L11" s="200" t="s">
        <v>21</v>
      </c>
      <c r="M11" s="202" t="s">
        <v>22</v>
      </c>
      <c r="N11" s="202" t="s">
        <v>23</v>
      </c>
      <c r="O11" s="202" t="s">
        <v>24</v>
      </c>
      <c r="P11" s="202" t="s">
        <v>25</v>
      </c>
      <c r="Q11" s="205" t="s">
        <v>26</v>
      </c>
      <c r="R11" s="204" t="s">
        <v>27</v>
      </c>
      <c r="S11" s="205" t="s">
        <v>28</v>
      </c>
      <c r="T11" s="206" t="s">
        <v>29</v>
      </c>
      <c r="U11" s="185"/>
      <c r="V11" s="185"/>
      <c r="W11" s="185"/>
      <c r="X11" s="185"/>
      <c r="Y11" s="185"/>
      <c r="Z11" s="185"/>
      <c r="AA11" s="185"/>
      <c r="AB11" s="185"/>
      <c r="AC11" s="185"/>
      <c r="AD11" s="185"/>
      <c r="AE11" s="185"/>
      <c r="AF11" s="185"/>
      <c r="AG11" s="185"/>
      <c r="AH11" s="185"/>
      <c r="AI11" s="185"/>
      <c r="AJ11" s="185"/>
      <c r="AK11" s="185"/>
      <c r="AL11" s="185"/>
      <c r="AM11" s="185"/>
      <c r="AN11" s="185"/>
      <c r="AO11" s="185"/>
      <c r="AP11" s="185"/>
      <c r="AQ11" s="185"/>
      <c r="AR11" s="185"/>
      <c r="AS11" s="185"/>
      <c r="AT11" s="185"/>
      <c r="AU11" s="185"/>
      <c r="AV11" s="185"/>
      <c r="AW11" s="185"/>
      <c r="AX11" s="185"/>
      <c r="AY11" s="185"/>
      <c r="AZ11" s="185"/>
      <c r="BA11" s="185"/>
      <c r="BB11" s="185"/>
      <c r="BC11" s="185"/>
      <c r="BD11" s="186"/>
      <c r="BE11" s="186"/>
      <c r="BF11" s="186"/>
      <c r="BG11" s="186"/>
      <c r="BH11" s="186"/>
      <c r="BI11" s="186"/>
      <c r="BJ11" s="186"/>
      <c r="BK11" s="186"/>
      <c r="BL11" s="186"/>
      <c r="BM11" s="186"/>
      <c r="BN11" s="186"/>
      <c r="BO11" s="186"/>
      <c r="BP11" s="186"/>
      <c r="BQ11" s="186"/>
      <c r="BR11" s="186"/>
      <c r="BS11" s="186"/>
      <c r="BT11" s="186"/>
      <c r="BU11" s="186"/>
    </row>
    <row r="12" spans="1:73">
      <c r="A12" s="207"/>
      <c r="B12" s="208" t="s">
        <v>2</v>
      </c>
      <c r="C12" s="209"/>
      <c r="D12" s="210" t="s">
        <v>2</v>
      </c>
      <c r="E12" s="211" t="s">
        <v>2</v>
      </c>
      <c r="F12" s="211" t="s">
        <v>2</v>
      </c>
      <c r="G12" s="212"/>
      <c r="H12" s="212" t="s">
        <v>2</v>
      </c>
      <c r="I12" s="1069" t="s">
        <v>30</v>
      </c>
      <c r="J12" s="1070"/>
      <c r="K12" s="213" t="s">
        <v>2</v>
      </c>
      <c r="L12" s="207"/>
      <c r="M12" s="213"/>
      <c r="N12" s="213"/>
      <c r="O12" s="213" t="s">
        <v>31</v>
      </c>
      <c r="P12" s="213"/>
      <c r="Q12" s="214"/>
      <c r="R12" s="215"/>
      <c r="S12" s="216"/>
      <c r="T12" s="216"/>
      <c r="U12" s="803"/>
      <c r="V12" s="803"/>
      <c r="W12" s="185"/>
      <c r="X12" s="185"/>
      <c r="Y12" s="185"/>
      <c r="Z12" s="185"/>
      <c r="AA12" s="185"/>
      <c r="AB12" s="185"/>
      <c r="AC12" s="185"/>
      <c r="AD12" s="185"/>
      <c r="AE12" s="185"/>
      <c r="AF12" s="185"/>
      <c r="AG12" s="185"/>
      <c r="AH12" s="185"/>
      <c r="AI12" s="185"/>
      <c r="AJ12" s="185"/>
      <c r="AK12" s="185"/>
      <c r="AL12" s="185"/>
      <c r="AM12" s="185"/>
      <c r="AN12" s="185"/>
      <c r="AO12" s="185"/>
      <c r="AP12" s="185"/>
      <c r="AQ12" s="185"/>
      <c r="AR12" s="185"/>
      <c r="AS12" s="185"/>
      <c r="AT12" s="185"/>
      <c r="AU12" s="185"/>
      <c r="AV12" s="185"/>
      <c r="AW12" s="185"/>
      <c r="AX12" s="185"/>
      <c r="AY12" s="185"/>
      <c r="AZ12" s="185"/>
      <c r="BA12" s="185"/>
      <c r="BB12" s="185"/>
      <c r="BC12" s="185"/>
      <c r="BD12" s="186"/>
      <c r="BE12" s="186"/>
      <c r="BF12" s="186"/>
      <c r="BG12" s="186"/>
      <c r="BH12" s="186"/>
      <c r="BI12" s="186"/>
      <c r="BJ12" s="186"/>
      <c r="BK12" s="186"/>
      <c r="BL12" s="186"/>
      <c r="BM12" s="186"/>
      <c r="BN12" s="186"/>
      <c r="BO12" s="186"/>
      <c r="BP12" s="186"/>
      <c r="BQ12" s="186"/>
      <c r="BR12" s="186"/>
      <c r="BS12" s="186"/>
      <c r="BT12" s="186"/>
      <c r="BU12" s="186"/>
    </row>
    <row r="13" spans="1:73">
      <c r="A13" s="217"/>
      <c r="B13" s="218" t="s">
        <v>32</v>
      </c>
      <c r="C13" s="212" t="s">
        <v>32</v>
      </c>
      <c r="D13" s="219" t="s">
        <v>33</v>
      </c>
      <c r="E13" s="212" t="s">
        <v>34</v>
      </c>
      <c r="F13" s="212" t="s">
        <v>2</v>
      </c>
      <c r="G13" s="212"/>
      <c r="H13" s="212" t="s">
        <v>2</v>
      </c>
      <c r="I13" s="1071"/>
      <c r="J13" s="1072"/>
      <c r="K13" s="220" t="s">
        <v>35</v>
      </c>
      <c r="L13" s="221" t="s">
        <v>36</v>
      </c>
      <c r="M13" s="221" t="s">
        <v>37</v>
      </c>
      <c r="N13" s="221" t="s">
        <v>38</v>
      </c>
      <c r="O13" s="221" t="s">
        <v>39</v>
      </c>
      <c r="P13" s="207" t="s">
        <v>40</v>
      </c>
      <c r="Q13" s="208" t="s">
        <v>41</v>
      </c>
      <c r="R13" s="222" t="s">
        <v>42</v>
      </c>
      <c r="S13" s="216" t="s">
        <v>43</v>
      </c>
      <c r="T13" s="223" t="s">
        <v>44</v>
      </c>
      <c r="U13" s="803"/>
      <c r="V13" s="803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185"/>
      <c r="AJ13" s="185"/>
      <c r="AK13" s="185"/>
      <c r="AL13" s="185"/>
      <c r="AM13" s="185"/>
      <c r="AN13" s="185"/>
      <c r="AO13" s="185"/>
      <c r="AP13" s="185"/>
      <c r="AQ13" s="185"/>
      <c r="AR13" s="185"/>
      <c r="AS13" s="185"/>
      <c r="AT13" s="185"/>
      <c r="AU13" s="185"/>
      <c r="AV13" s="185"/>
      <c r="AW13" s="185"/>
      <c r="AX13" s="185"/>
      <c r="AY13" s="185"/>
      <c r="AZ13" s="185"/>
      <c r="BA13" s="185"/>
      <c r="BB13" s="185"/>
      <c r="BC13" s="185"/>
      <c r="BD13" s="186"/>
      <c r="BE13" s="186"/>
      <c r="BF13" s="186"/>
      <c r="BG13" s="186"/>
      <c r="BH13" s="186"/>
      <c r="BI13" s="186"/>
      <c r="BJ13" s="186"/>
      <c r="BK13" s="186"/>
      <c r="BL13" s="186"/>
      <c r="BM13" s="186"/>
      <c r="BN13" s="186"/>
      <c r="BO13" s="186"/>
      <c r="BP13" s="186"/>
      <c r="BQ13" s="186"/>
      <c r="BR13" s="186"/>
      <c r="BS13" s="186"/>
      <c r="BT13" s="186"/>
      <c r="BU13" s="186"/>
    </row>
    <row r="14" spans="1:73">
      <c r="A14" s="224" t="s">
        <v>45</v>
      </c>
      <c r="B14" s="225" t="s">
        <v>46</v>
      </c>
      <c r="C14" s="226" t="s">
        <v>47</v>
      </c>
      <c r="D14" s="227" t="s">
        <v>48</v>
      </c>
      <c r="E14" s="226" t="s">
        <v>49</v>
      </c>
      <c r="F14" s="226" t="s">
        <v>50</v>
      </c>
      <c r="G14" s="226" t="s">
        <v>51</v>
      </c>
      <c r="H14" s="226" t="s">
        <v>52</v>
      </c>
      <c r="I14" s="228" t="s">
        <v>53</v>
      </c>
      <c r="J14" s="229" t="s">
        <v>54</v>
      </c>
      <c r="K14" s="230" t="s">
        <v>55</v>
      </c>
      <c r="L14" s="231" t="s">
        <v>56</v>
      </c>
      <c r="M14" s="231" t="s">
        <v>57</v>
      </c>
      <c r="N14" s="231" t="s">
        <v>58</v>
      </c>
      <c r="O14" s="231" t="s">
        <v>59</v>
      </c>
      <c r="P14" s="232" t="s">
        <v>60</v>
      </c>
      <c r="Q14" s="233" t="s">
        <v>61</v>
      </c>
      <c r="R14" s="234" t="s">
        <v>61</v>
      </c>
      <c r="S14" s="230" t="s">
        <v>62</v>
      </c>
      <c r="T14" s="231" t="s">
        <v>63</v>
      </c>
      <c r="U14" s="803"/>
      <c r="V14" s="803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  <c r="AI14" s="185"/>
      <c r="AJ14" s="185"/>
      <c r="AK14" s="185"/>
      <c r="AL14" s="185"/>
      <c r="AM14" s="185"/>
      <c r="AN14" s="185"/>
      <c r="AO14" s="185"/>
      <c r="AP14" s="185"/>
      <c r="AQ14" s="185"/>
      <c r="AR14" s="185"/>
      <c r="AS14" s="185"/>
      <c r="AT14" s="185"/>
      <c r="AU14" s="185"/>
      <c r="AV14" s="185"/>
      <c r="AW14" s="185"/>
      <c r="AX14" s="185"/>
      <c r="AY14" s="185"/>
      <c r="AZ14" s="185"/>
      <c r="BA14" s="185"/>
      <c r="BB14" s="185"/>
      <c r="BC14" s="185"/>
      <c r="BD14" s="186"/>
      <c r="BE14" s="186"/>
      <c r="BF14" s="186"/>
      <c r="BG14" s="186"/>
      <c r="BH14" s="186"/>
      <c r="BI14" s="186"/>
      <c r="BJ14" s="186"/>
      <c r="BK14" s="186"/>
      <c r="BL14" s="186"/>
      <c r="BM14" s="186"/>
      <c r="BN14" s="186"/>
      <c r="BO14" s="186"/>
      <c r="BP14" s="186"/>
      <c r="BQ14" s="186"/>
      <c r="BR14" s="186"/>
      <c r="BS14" s="186"/>
      <c r="BT14" s="186"/>
      <c r="BU14" s="186"/>
    </row>
    <row r="15" spans="1:73" s="245" customFormat="1" ht="12.75">
      <c r="A15" s="515">
        <v>1</v>
      </c>
      <c r="B15" s="276">
        <v>6963</v>
      </c>
      <c r="C15" s="339" t="s">
        <v>285</v>
      </c>
      <c r="D15" s="277" t="s">
        <v>286</v>
      </c>
      <c r="E15" s="360" t="s">
        <v>287</v>
      </c>
      <c r="F15" s="910">
        <v>41310</v>
      </c>
      <c r="G15" s="910"/>
      <c r="H15" s="910"/>
      <c r="I15" s="366"/>
      <c r="J15" s="911"/>
      <c r="K15" s="912">
        <f>(+F15+G15+H15+J15)</f>
        <v>41310</v>
      </c>
      <c r="L15" s="913">
        <f>+ROUND((K15*0.3385),0)</f>
        <v>13983</v>
      </c>
      <c r="M15" s="914">
        <v>495</v>
      </c>
      <c r="N15" s="912">
        <v>0</v>
      </c>
      <c r="O15" s="915">
        <f>ROUND((K15*0.0145),0)</f>
        <v>599</v>
      </c>
      <c r="P15" s="914">
        <v>187</v>
      </c>
      <c r="Q15" s="916">
        <v>8310</v>
      </c>
      <c r="R15" s="916">
        <v>486</v>
      </c>
      <c r="S15" s="913">
        <f>+L15+M15+N15+O15+P15+Q15+R15</f>
        <v>24060</v>
      </c>
      <c r="T15" s="913">
        <f>SUM(K15+S15)</f>
        <v>65370</v>
      </c>
    </row>
    <row r="16" spans="1:73" s="367" customFormat="1" ht="12.75">
      <c r="A16" s="362">
        <f t="shared" ref="A16:A39" si="0">A15+1</f>
        <v>2</v>
      </c>
      <c r="B16" s="396" t="s">
        <v>288</v>
      </c>
      <c r="C16" s="339" t="s">
        <v>289</v>
      </c>
      <c r="D16" s="339" t="s">
        <v>290</v>
      </c>
      <c r="E16" s="360" t="s">
        <v>146</v>
      </c>
      <c r="F16" s="961">
        <v>0</v>
      </c>
      <c r="G16" s="992"/>
      <c r="H16" s="992"/>
      <c r="I16" s="341"/>
      <c r="J16" s="1020"/>
      <c r="K16" s="942"/>
      <c r="L16" s="982"/>
      <c r="M16" s="960"/>
      <c r="N16" s="942"/>
      <c r="O16" s="960"/>
      <c r="P16" s="1023"/>
      <c r="Q16" s="974"/>
      <c r="R16" s="975"/>
      <c r="S16" s="942"/>
      <c r="T16" s="942"/>
      <c r="U16" s="368"/>
      <c r="V16" s="368"/>
      <c r="W16" s="368"/>
      <c r="X16" s="368"/>
      <c r="Y16" s="368"/>
      <c r="Z16" s="368"/>
      <c r="AA16" s="368"/>
      <c r="AB16" s="368"/>
      <c r="AC16" s="368"/>
      <c r="AD16" s="368"/>
      <c r="AE16" s="368"/>
      <c r="AF16" s="368"/>
      <c r="AG16" s="368"/>
      <c r="AH16" s="368"/>
      <c r="AI16" s="368"/>
      <c r="AJ16" s="368"/>
      <c r="AK16" s="368"/>
      <c r="AL16" s="368"/>
      <c r="AM16" s="368"/>
      <c r="AN16" s="368"/>
      <c r="AO16" s="368"/>
      <c r="AP16" s="368"/>
      <c r="AQ16" s="368"/>
      <c r="AR16" s="368"/>
      <c r="AS16" s="368"/>
      <c r="AT16" s="368"/>
      <c r="AU16" s="368"/>
      <c r="AV16" s="368"/>
      <c r="AW16" s="368"/>
      <c r="AX16" s="368"/>
      <c r="AY16" s="368"/>
      <c r="AZ16" s="368"/>
      <c r="BA16" s="368"/>
      <c r="BB16" s="368"/>
      <c r="BC16" s="368"/>
      <c r="BD16" s="369"/>
      <c r="BE16" s="369"/>
      <c r="BF16" s="369"/>
      <c r="BG16" s="369"/>
      <c r="BH16" s="369"/>
      <c r="BI16" s="369"/>
      <c r="BJ16" s="369"/>
      <c r="BK16" s="369"/>
      <c r="BL16" s="369"/>
      <c r="BM16" s="369"/>
      <c r="BN16" s="369"/>
      <c r="BO16" s="369"/>
      <c r="BP16" s="369"/>
      <c r="BQ16" s="369"/>
      <c r="BR16" s="369"/>
      <c r="BS16" s="369"/>
      <c r="BT16" s="369"/>
      <c r="BU16" s="369"/>
    </row>
    <row r="17" spans="1:74" s="367" customFormat="1" ht="12.75">
      <c r="A17" s="362">
        <f t="shared" si="0"/>
        <v>3</v>
      </c>
      <c r="B17" s="338">
        <v>6924</v>
      </c>
      <c r="C17" s="277" t="s">
        <v>64</v>
      </c>
      <c r="D17" s="277" t="s">
        <v>291</v>
      </c>
      <c r="E17" s="278" t="s">
        <v>292</v>
      </c>
      <c r="F17" s="953">
        <v>37913</v>
      </c>
      <c r="G17" s="999"/>
      <c r="H17" s="999"/>
      <c r="I17" s="416">
        <v>46280</v>
      </c>
      <c r="J17" s="1044">
        <v>120</v>
      </c>
      <c r="K17" s="956">
        <f t="shared" ref="K17:K27" si="1">(+F17+G17+H17+J17)</f>
        <v>38033</v>
      </c>
      <c r="L17" s="952">
        <f t="shared" ref="L17:L27" si="2">+ROUND((K17*0.3385),0)</f>
        <v>12874</v>
      </c>
      <c r="M17" s="944">
        <v>495</v>
      </c>
      <c r="N17" s="956">
        <v>0</v>
      </c>
      <c r="O17" s="944">
        <f t="shared" ref="O17:O27" si="3">+ROUND((K17*0.0145),0)</f>
        <v>551</v>
      </c>
      <c r="P17" s="944">
        <v>187</v>
      </c>
      <c r="Q17" s="955">
        <v>8310</v>
      </c>
      <c r="R17" s="955">
        <v>486</v>
      </c>
      <c r="S17" s="956">
        <f t="shared" ref="S17:S27" si="4">+L17+M17+N17+O17+P17+Q17+R17</f>
        <v>22903</v>
      </c>
      <c r="T17" s="956">
        <f t="shared" ref="T17:T27" si="5">SUM(K17+S17)</f>
        <v>60936</v>
      </c>
      <c r="U17" s="368"/>
      <c r="V17" s="368"/>
      <c r="W17" s="368"/>
      <c r="X17" s="368"/>
      <c r="Y17" s="368"/>
      <c r="Z17" s="368"/>
      <c r="AA17" s="368"/>
      <c r="AB17" s="368"/>
      <c r="AC17" s="368"/>
      <c r="AD17" s="368"/>
      <c r="AE17" s="368"/>
      <c r="AF17" s="368"/>
      <c r="AG17" s="368"/>
      <c r="AH17" s="368"/>
      <c r="AI17" s="368"/>
      <c r="AJ17" s="368"/>
      <c r="AK17" s="368"/>
      <c r="AL17" s="368"/>
      <c r="AM17" s="368"/>
      <c r="AN17" s="368"/>
      <c r="AO17" s="368"/>
      <c r="AP17" s="368"/>
      <c r="AQ17" s="368"/>
      <c r="AR17" s="368"/>
      <c r="AS17" s="368"/>
      <c r="AT17" s="368"/>
      <c r="AU17" s="368"/>
      <c r="AV17" s="368"/>
      <c r="AW17" s="368"/>
      <c r="AX17" s="368"/>
      <c r="AY17" s="368"/>
      <c r="AZ17" s="368"/>
      <c r="BA17" s="368"/>
      <c r="BB17" s="368"/>
      <c r="BC17" s="368"/>
      <c r="BD17" s="369"/>
      <c r="BE17" s="369"/>
      <c r="BF17" s="369"/>
      <c r="BG17" s="369"/>
      <c r="BH17" s="369"/>
      <c r="BI17" s="369"/>
      <c r="BJ17" s="369"/>
      <c r="BK17" s="369"/>
      <c r="BL17" s="369"/>
      <c r="BM17" s="369"/>
      <c r="BN17" s="369"/>
      <c r="BO17" s="369"/>
      <c r="BP17" s="369"/>
      <c r="BQ17" s="369"/>
      <c r="BR17" s="369"/>
      <c r="BS17" s="369"/>
      <c r="BT17" s="369"/>
      <c r="BU17" s="369"/>
    </row>
    <row r="18" spans="1:74" s="367" customFormat="1" ht="12.75">
      <c r="A18" s="362">
        <f t="shared" si="0"/>
        <v>4</v>
      </c>
      <c r="B18" s="338">
        <v>6560</v>
      </c>
      <c r="C18" s="339" t="s">
        <v>293</v>
      </c>
      <c r="D18" s="277" t="s">
        <v>294</v>
      </c>
      <c r="E18" s="365" t="s">
        <v>295</v>
      </c>
      <c r="F18" s="993">
        <v>27976</v>
      </c>
      <c r="G18" s="961"/>
      <c r="H18" s="961"/>
      <c r="I18" s="366">
        <v>46327</v>
      </c>
      <c r="J18" s="1035">
        <v>972</v>
      </c>
      <c r="K18" s="942">
        <f t="shared" si="1"/>
        <v>28948</v>
      </c>
      <c r="L18" s="943">
        <f t="shared" si="2"/>
        <v>9799</v>
      </c>
      <c r="M18" s="960">
        <v>495</v>
      </c>
      <c r="N18" s="942">
        <v>0</v>
      </c>
      <c r="O18" s="960">
        <f t="shared" si="3"/>
        <v>420</v>
      </c>
      <c r="P18" s="960">
        <v>187</v>
      </c>
      <c r="Q18" s="961">
        <v>4801</v>
      </c>
      <c r="R18" s="961">
        <v>342</v>
      </c>
      <c r="S18" s="942">
        <f t="shared" si="4"/>
        <v>16044</v>
      </c>
      <c r="T18" s="942">
        <f t="shared" si="5"/>
        <v>44992</v>
      </c>
      <c r="U18" s="368"/>
      <c r="V18" s="368"/>
      <c r="W18" s="368"/>
      <c r="X18" s="368"/>
      <c r="Y18" s="368"/>
      <c r="Z18" s="368"/>
      <c r="AA18" s="368"/>
      <c r="AB18" s="368"/>
      <c r="AC18" s="368"/>
      <c r="AD18" s="368"/>
      <c r="AE18" s="368"/>
      <c r="AF18" s="368"/>
      <c r="AG18" s="368"/>
      <c r="AH18" s="368"/>
      <c r="AI18" s="368"/>
      <c r="AJ18" s="368"/>
      <c r="AK18" s="368"/>
      <c r="AL18" s="368"/>
      <c r="AM18" s="368"/>
      <c r="AN18" s="368"/>
      <c r="AO18" s="368"/>
      <c r="AP18" s="368"/>
      <c r="AQ18" s="368"/>
      <c r="AR18" s="368"/>
      <c r="AS18" s="368"/>
      <c r="AT18" s="368"/>
      <c r="AU18" s="368"/>
      <c r="AV18" s="368"/>
      <c r="AW18" s="368"/>
      <c r="AX18" s="368"/>
      <c r="AY18" s="368"/>
      <c r="AZ18" s="368"/>
      <c r="BA18" s="368"/>
      <c r="BB18" s="368"/>
      <c r="BC18" s="368"/>
      <c r="BD18" s="369"/>
      <c r="BE18" s="369"/>
      <c r="BF18" s="369"/>
      <c r="BG18" s="369"/>
      <c r="BH18" s="369"/>
      <c r="BI18" s="369"/>
      <c r="BJ18" s="369"/>
      <c r="BK18" s="369"/>
      <c r="BL18" s="369"/>
      <c r="BM18" s="369"/>
      <c r="BN18" s="369"/>
      <c r="BO18" s="369"/>
      <c r="BP18" s="369"/>
      <c r="BQ18" s="369"/>
      <c r="BR18" s="369"/>
      <c r="BS18" s="369"/>
      <c r="BT18" s="369"/>
      <c r="BU18" s="369"/>
    </row>
    <row r="19" spans="1:74" ht="12.75">
      <c r="A19" s="362">
        <f t="shared" si="0"/>
        <v>5</v>
      </c>
      <c r="B19" s="388">
        <v>6929</v>
      </c>
      <c r="C19" s="364" t="s">
        <v>293</v>
      </c>
      <c r="D19" s="518" t="s">
        <v>296</v>
      </c>
      <c r="E19" s="365" t="s">
        <v>297</v>
      </c>
      <c r="F19" s="993">
        <v>29036</v>
      </c>
      <c r="G19" s="970"/>
      <c r="H19" s="993"/>
      <c r="I19" s="390">
        <v>46709</v>
      </c>
      <c r="J19" s="1045">
        <v>844</v>
      </c>
      <c r="K19" s="945">
        <f t="shared" si="1"/>
        <v>29880</v>
      </c>
      <c r="L19" s="943">
        <f t="shared" si="2"/>
        <v>10114</v>
      </c>
      <c r="M19" s="947">
        <v>495</v>
      </c>
      <c r="N19" s="945">
        <v>0</v>
      </c>
      <c r="O19" s="947">
        <f t="shared" si="3"/>
        <v>433</v>
      </c>
      <c r="P19" s="947">
        <v>187</v>
      </c>
      <c r="Q19" s="970">
        <v>8551</v>
      </c>
      <c r="R19" s="970">
        <v>342</v>
      </c>
      <c r="S19" s="945">
        <f t="shared" si="4"/>
        <v>20122</v>
      </c>
      <c r="T19" s="945">
        <f t="shared" si="5"/>
        <v>50002</v>
      </c>
      <c r="U19" s="368"/>
      <c r="V19" s="368"/>
      <c r="W19" s="368"/>
      <c r="X19" s="368"/>
      <c r="Y19" s="368"/>
      <c r="Z19" s="368"/>
      <c r="AA19" s="368"/>
      <c r="AB19" s="368"/>
      <c r="AC19" s="368"/>
      <c r="AD19" s="368"/>
      <c r="AE19" s="368"/>
      <c r="AF19" s="368"/>
      <c r="AG19" s="368"/>
      <c r="AH19" s="368"/>
      <c r="AI19" s="368"/>
      <c r="AJ19" s="368"/>
      <c r="AK19" s="368"/>
      <c r="AL19" s="368"/>
      <c r="AM19" s="368"/>
      <c r="AN19" s="368"/>
      <c r="AO19" s="368"/>
      <c r="AP19" s="368"/>
      <c r="AQ19" s="368"/>
      <c r="AR19" s="368"/>
      <c r="AS19" s="368"/>
      <c r="AT19" s="368"/>
      <c r="AU19" s="368"/>
      <c r="AV19" s="368"/>
      <c r="AW19" s="368"/>
      <c r="AX19" s="368"/>
      <c r="AY19" s="368"/>
      <c r="AZ19" s="368"/>
      <c r="BA19" s="368"/>
      <c r="BB19" s="368"/>
      <c r="BC19" s="368"/>
      <c r="BD19" s="369"/>
      <c r="BE19" s="369"/>
      <c r="BF19" s="369"/>
      <c r="BG19" s="369"/>
      <c r="BH19" s="369"/>
      <c r="BI19" s="369"/>
      <c r="BJ19" s="369"/>
      <c r="BK19" s="369"/>
      <c r="BL19" s="369"/>
      <c r="BM19" s="369"/>
      <c r="BN19" s="369"/>
      <c r="BO19" s="369"/>
      <c r="BP19" s="369"/>
      <c r="BQ19" s="369"/>
      <c r="BR19" s="369"/>
      <c r="BS19" s="369"/>
      <c r="BT19" s="369"/>
      <c r="BU19" s="369"/>
      <c r="BV19" s="367"/>
    </row>
    <row r="20" spans="1:74" ht="12.75">
      <c r="A20" s="362">
        <f t="shared" si="0"/>
        <v>6</v>
      </c>
      <c r="B20" s="363">
        <v>6997</v>
      </c>
      <c r="C20" s="286" t="s">
        <v>293</v>
      </c>
      <c r="D20" s="286" t="s">
        <v>298</v>
      </c>
      <c r="E20" s="287" t="s">
        <v>299</v>
      </c>
      <c r="F20" s="983">
        <v>36133</v>
      </c>
      <c r="G20" s="983"/>
      <c r="H20" s="983"/>
      <c r="I20" s="288">
        <v>46620</v>
      </c>
      <c r="J20" s="1046"/>
      <c r="K20" s="949">
        <f t="shared" si="1"/>
        <v>36133</v>
      </c>
      <c r="L20" s="943">
        <f t="shared" si="2"/>
        <v>12231</v>
      </c>
      <c r="M20" s="950">
        <v>495</v>
      </c>
      <c r="N20" s="949">
        <v>0</v>
      </c>
      <c r="O20" s="950">
        <f t="shared" si="3"/>
        <v>524</v>
      </c>
      <c r="P20" s="950">
        <v>187</v>
      </c>
      <c r="Q20" s="983">
        <v>8551</v>
      </c>
      <c r="R20" s="983">
        <v>342</v>
      </c>
      <c r="S20" s="949">
        <f t="shared" si="4"/>
        <v>22330</v>
      </c>
      <c r="T20" s="949">
        <f t="shared" si="5"/>
        <v>58463</v>
      </c>
      <c r="U20" s="368"/>
      <c r="V20" s="368"/>
      <c r="W20" s="368"/>
      <c r="X20" s="368"/>
      <c r="Y20" s="368"/>
      <c r="Z20" s="368"/>
      <c r="AA20" s="368"/>
      <c r="AB20" s="368"/>
      <c r="AC20" s="368"/>
      <c r="AD20" s="368"/>
      <c r="AE20" s="368"/>
      <c r="AF20" s="368"/>
      <c r="AG20" s="368"/>
      <c r="AH20" s="368"/>
      <c r="AI20" s="368"/>
      <c r="AJ20" s="368"/>
      <c r="AK20" s="368"/>
      <c r="AL20" s="368"/>
      <c r="AM20" s="368"/>
      <c r="AN20" s="368"/>
      <c r="AO20" s="368"/>
      <c r="AP20" s="368"/>
      <c r="AQ20" s="368"/>
      <c r="AR20" s="368"/>
      <c r="AS20" s="368"/>
      <c r="AT20" s="368"/>
      <c r="AU20" s="368"/>
      <c r="AV20" s="368"/>
      <c r="AW20" s="368"/>
      <c r="AX20" s="368"/>
      <c r="AY20" s="368"/>
      <c r="AZ20" s="368"/>
      <c r="BA20" s="368"/>
      <c r="BB20" s="368"/>
      <c r="BC20" s="368"/>
      <c r="BD20" s="369"/>
      <c r="BE20" s="369"/>
      <c r="BF20" s="369"/>
      <c r="BG20" s="369"/>
      <c r="BH20" s="369"/>
      <c r="BI20" s="369"/>
      <c r="BJ20" s="369"/>
      <c r="BK20" s="369"/>
      <c r="BL20" s="369"/>
      <c r="BM20" s="369"/>
      <c r="BN20" s="369"/>
      <c r="BO20" s="369"/>
      <c r="BP20" s="369"/>
      <c r="BQ20" s="369"/>
      <c r="BR20" s="369"/>
      <c r="BS20" s="369"/>
      <c r="BT20" s="369"/>
      <c r="BU20" s="369"/>
      <c r="BV20" s="367"/>
    </row>
    <row r="21" spans="1:74" ht="12.75">
      <c r="A21" s="362">
        <f t="shared" si="0"/>
        <v>7</v>
      </c>
      <c r="B21" s="363">
        <v>6566</v>
      </c>
      <c r="C21" s="286" t="s">
        <v>300</v>
      </c>
      <c r="D21" s="286" t="s">
        <v>301</v>
      </c>
      <c r="E21" s="287" t="s">
        <v>302</v>
      </c>
      <c r="F21" s="983">
        <v>26955</v>
      </c>
      <c r="G21" s="983"/>
      <c r="H21" s="983"/>
      <c r="I21" s="288">
        <v>46312</v>
      </c>
      <c r="J21" s="1017">
        <v>1021</v>
      </c>
      <c r="K21" s="949">
        <f t="shared" si="1"/>
        <v>27976</v>
      </c>
      <c r="L21" s="943">
        <f t="shared" si="2"/>
        <v>9470</v>
      </c>
      <c r="M21" s="950">
        <v>495</v>
      </c>
      <c r="N21" s="949">
        <v>0</v>
      </c>
      <c r="O21" s="950">
        <f t="shared" si="3"/>
        <v>406</v>
      </c>
      <c r="P21" s="950">
        <v>187</v>
      </c>
      <c r="Q21" s="984">
        <v>0</v>
      </c>
      <c r="R21" s="984">
        <v>0</v>
      </c>
      <c r="S21" s="949">
        <f t="shared" si="4"/>
        <v>10558</v>
      </c>
      <c r="T21" s="949">
        <f t="shared" si="5"/>
        <v>38534</v>
      </c>
      <c r="U21" s="185"/>
      <c r="V21" s="185"/>
      <c r="W21" s="185"/>
      <c r="X21" s="185"/>
      <c r="Y21" s="185"/>
      <c r="Z21" s="185"/>
      <c r="AA21" s="185"/>
      <c r="AB21" s="185"/>
      <c r="AC21" s="185"/>
      <c r="AD21" s="185"/>
      <c r="AE21" s="185"/>
      <c r="AF21" s="185"/>
      <c r="AG21" s="185"/>
      <c r="AH21" s="185"/>
      <c r="AI21" s="185"/>
      <c r="AJ21" s="185"/>
      <c r="AK21" s="185"/>
      <c r="AL21" s="185"/>
      <c r="AM21" s="185"/>
      <c r="AN21" s="185"/>
      <c r="AO21" s="185"/>
      <c r="AP21" s="185"/>
      <c r="AQ21" s="185"/>
      <c r="AR21" s="185"/>
      <c r="AS21" s="185"/>
      <c r="AT21" s="185"/>
      <c r="AU21" s="185"/>
      <c r="AV21" s="185"/>
      <c r="AW21" s="185"/>
      <c r="AX21" s="185"/>
      <c r="AY21" s="185"/>
      <c r="AZ21" s="185"/>
      <c r="BA21" s="185"/>
      <c r="BB21" s="185"/>
      <c r="BC21" s="185"/>
      <c r="BD21" s="186"/>
      <c r="BE21" s="186"/>
      <c r="BF21" s="186"/>
      <c r="BG21" s="186"/>
      <c r="BH21" s="186"/>
      <c r="BI21" s="186"/>
      <c r="BJ21" s="186"/>
      <c r="BK21" s="186"/>
      <c r="BL21" s="186"/>
      <c r="BM21" s="186"/>
      <c r="BN21" s="186"/>
      <c r="BO21" s="186"/>
      <c r="BP21" s="186"/>
      <c r="BQ21" s="186"/>
      <c r="BR21" s="186"/>
      <c r="BS21" s="186"/>
      <c r="BT21" s="186"/>
      <c r="BU21" s="186"/>
    </row>
    <row r="22" spans="1:74" ht="12.75">
      <c r="A22" s="362">
        <f t="shared" si="0"/>
        <v>8</v>
      </c>
      <c r="B22" s="338">
        <v>6653</v>
      </c>
      <c r="C22" s="359" t="s">
        <v>300</v>
      </c>
      <c r="D22" s="519" t="s">
        <v>303</v>
      </c>
      <c r="E22" s="360" t="s">
        <v>304</v>
      </c>
      <c r="F22" s="961">
        <v>23229</v>
      </c>
      <c r="G22" s="961"/>
      <c r="H22" s="961"/>
      <c r="I22" s="366">
        <v>46225</v>
      </c>
      <c r="J22" s="1031">
        <v>220</v>
      </c>
      <c r="K22" s="942">
        <f t="shared" si="1"/>
        <v>23449</v>
      </c>
      <c r="L22" s="943">
        <f t="shared" si="2"/>
        <v>7937</v>
      </c>
      <c r="M22" s="960">
        <v>495</v>
      </c>
      <c r="N22" s="942">
        <v>0</v>
      </c>
      <c r="O22" s="960">
        <f t="shared" si="3"/>
        <v>340</v>
      </c>
      <c r="P22" s="960">
        <v>187</v>
      </c>
      <c r="Q22" s="961">
        <v>8310</v>
      </c>
      <c r="R22" s="961">
        <v>486</v>
      </c>
      <c r="S22" s="942">
        <f t="shared" si="4"/>
        <v>17755</v>
      </c>
      <c r="T22" s="942">
        <f t="shared" si="5"/>
        <v>41204</v>
      </c>
      <c r="U22" s="185"/>
      <c r="V22" s="185"/>
      <c r="W22" s="185"/>
      <c r="X22" s="185"/>
      <c r="Y22" s="185"/>
      <c r="Z22" s="185"/>
      <c r="AA22" s="185"/>
      <c r="AB22" s="185"/>
      <c r="AC22" s="185"/>
      <c r="AD22" s="185"/>
      <c r="AE22" s="185"/>
      <c r="AF22" s="185"/>
      <c r="AG22" s="185"/>
      <c r="AH22" s="185"/>
      <c r="AI22" s="185"/>
      <c r="AJ22" s="185"/>
      <c r="AK22" s="185"/>
      <c r="AL22" s="185"/>
      <c r="AM22" s="185"/>
      <c r="AN22" s="185"/>
      <c r="AO22" s="185"/>
      <c r="AP22" s="185"/>
      <c r="AQ22" s="185"/>
      <c r="AR22" s="185"/>
      <c r="AS22" s="185"/>
      <c r="AT22" s="185"/>
      <c r="AU22" s="185"/>
      <c r="AV22" s="185"/>
      <c r="AW22" s="185"/>
      <c r="AX22" s="185"/>
      <c r="AY22" s="185"/>
      <c r="AZ22" s="185"/>
      <c r="BA22" s="185"/>
      <c r="BB22" s="185"/>
      <c r="BC22" s="185"/>
      <c r="BD22" s="186"/>
      <c r="BE22" s="186"/>
      <c r="BF22" s="186"/>
      <c r="BG22" s="186"/>
      <c r="BH22" s="186"/>
      <c r="BI22" s="186"/>
      <c r="BJ22" s="186"/>
      <c r="BK22" s="186"/>
      <c r="BL22" s="186"/>
      <c r="BM22" s="186"/>
      <c r="BN22" s="186"/>
      <c r="BO22" s="186"/>
      <c r="BP22" s="186"/>
      <c r="BQ22" s="186"/>
      <c r="BR22" s="186"/>
      <c r="BS22" s="186"/>
      <c r="BT22" s="186"/>
      <c r="BU22" s="186"/>
    </row>
    <row r="23" spans="1:74" ht="12.75">
      <c r="A23" s="362">
        <f t="shared" si="0"/>
        <v>9</v>
      </c>
      <c r="B23" s="388">
        <v>6830</v>
      </c>
      <c r="C23" s="291" t="s">
        <v>300</v>
      </c>
      <c r="D23" s="520" t="s">
        <v>305</v>
      </c>
      <c r="E23" s="292" t="s">
        <v>295</v>
      </c>
      <c r="F23" s="967">
        <v>27976</v>
      </c>
      <c r="G23" s="967"/>
      <c r="H23" s="983"/>
      <c r="I23" s="290">
        <v>46460</v>
      </c>
      <c r="J23" s="1011">
        <v>618</v>
      </c>
      <c r="K23" s="949">
        <f t="shared" si="1"/>
        <v>28594</v>
      </c>
      <c r="L23" s="943">
        <f t="shared" si="2"/>
        <v>9679</v>
      </c>
      <c r="M23" s="950">
        <v>495</v>
      </c>
      <c r="N23" s="949">
        <v>0</v>
      </c>
      <c r="O23" s="950">
        <f t="shared" si="3"/>
        <v>415</v>
      </c>
      <c r="P23" s="950">
        <v>187</v>
      </c>
      <c r="Q23" s="967">
        <v>8551</v>
      </c>
      <c r="R23" s="967">
        <v>342</v>
      </c>
      <c r="S23" s="949">
        <f t="shared" si="4"/>
        <v>19669</v>
      </c>
      <c r="T23" s="949">
        <f t="shared" si="5"/>
        <v>48263</v>
      </c>
      <c r="U23" s="185"/>
      <c r="V23" s="185"/>
      <c r="W23" s="185"/>
      <c r="X23" s="185"/>
      <c r="Y23" s="185"/>
      <c r="Z23" s="185"/>
      <c r="AA23" s="185"/>
      <c r="AB23" s="185"/>
      <c r="AC23" s="185"/>
      <c r="AD23" s="185"/>
      <c r="AE23" s="185"/>
      <c r="AF23" s="185"/>
      <c r="AG23" s="185"/>
      <c r="AH23" s="185"/>
      <c r="AI23" s="185"/>
      <c r="AJ23" s="185"/>
      <c r="AK23" s="185"/>
      <c r="AL23" s="185"/>
      <c r="AM23" s="185"/>
      <c r="AN23" s="185"/>
      <c r="AO23" s="185"/>
      <c r="AP23" s="185"/>
      <c r="AQ23" s="185"/>
      <c r="AR23" s="185"/>
      <c r="AS23" s="185"/>
      <c r="AT23" s="185"/>
      <c r="AU23" s="185"/>
      <c r="AV23" s="185"/>
      <c r="AW23" s="185"/>
      <c r="AX23" s="185"/>
      <c r="AY23" s="185"/>
      <c r="AZ23" s="185"/>
      <c r="BA23" s="185"/>
      <c r="BB23" s="185"/>
      <c r="BC23" s="185"/>
      <c r="BD23" s="186"/>
      <c r="BE23" s="186"/>
      <c r="BF23" s="186"/>
      <c r="BG23" s="186"/>
      <c r="BH23" s="186"/>
      <c r="BI23" s="186"/>
      <c r="BJ23" s="186"/>
      <c r="BK23" s="186"/>
      <c r="BL23" s="186"/>
      <c r="BM23" s="186"/>
      <c r="BN23" s="186"/>
      <c r="BO23" s="186"/>
      <c r="BP23" s="186"/>
      <c r="BQ23" s="186"/>
      <c r="BR23" s="186"/>
      <c r="BS23" s="186"/>
      <c r="BT23" s="186"/>
      <c r="BU23" s="186"/>
    </row>
    <row r="24" spans="1:74" ht="12.75">
      <c r="A24" s="362">
        <f t="shared" si="0"/>
        <v>10</v>
      </c>
      <c r="B24" s="352">
        <v>6901</v>
      </c>
      <c r="C24" s="277" t="s">
        <v>300</v>
      </c>
      <c r="D24" s="339" t="s">
        <v>306</v>
      </c>
      <c r="E24" s="278" t="s">
        <v>304</v>
      </c>
      <c r="F24" s="955">
        <v>23229</v>
      </c>
      <c r="G24" s="999"/>
      <c r="H24" s="999"/>
      <c r="I24" s="416">
        <v>46280</v>
      </c>
      <c r="J24" s="1017">
        <v>73</v>
      </c>
      <c r="K24" s="956">
        <f t="shared" si="1"/>
        <v>23302</v>
      </c>
      <c r="L24" s="973">
        <f t="shared" si="2"/>
        <v>7888</v>
      </c>
      <c r="M24" s="944">
        <v>495</v>
      </c>
      <c r="N24" s="956">
        <v>0</v>
      </c>
      <c r="O24" s="944">
        <f t="shared" si="3"/>
        <v>338</v>
      </c>
      <c r="P24" s="944">
        <v>187</v>
      </c>
      <c r="Q24" s="955">
        <v>8310</v>
      </c>
      <c r="R24" s="955">
        <v>486</v>
      </c>
      <c r="S24" s="956">
        <f t="shared" si="4"/>
        <v>17704</v>
      </c>
      <c r="T24" s="956">
        <f t="shared" si="5"/>
        <v>41006</v>
      </c>
      <c r="U24" s="368"/>
      <c r="V24" s="368"/>
      <c r="W24" s="368"/>
      <c r="X24" s="368"/>
      <c r="Y24" s="368"/>
      <c r="Z24" s="368"/>
      <c r="AA24" s="368"/>
      <c r="AB24" s="368"/>
      <c r="AC24" s="368"/>
      <c r="AD24" s="368"/>
      <c r="AE24" s="368"/>
      <c r="AF24" s="368"/>
      <c r="AG24" s="368"/>
      <c r="AH24" s="368"/>
      <c r="AI24" s="368"/>
      <c r="AJ24" s="368"/>
      <c r="AK24" s="368"/>
      <c r="AL24" s="368"/>
      <c r="AM24" s="368"/>
      <c r="AN24" s="368"/>
      <c r="AO24" s="368"/>
      <c r="AP24" s="368"/>
      <c r="AQ24" s="368"/>
      <c r="AR24" s="368"/>
      <c r="AS24" s="368"/>
      <c r="AT24" s="368"/>
      <c r="AU24" s="368"/>
      <c r="AV24" s="368"/>
      <c r="AW24" s="368"/>
      <c r="AX24" s="368"/>
      <c r="AY24" s="368"/>
      <c r="AZ24" s="368"/>
      <c r="BA24" s="368"/>
      <c r="BB24" s="368"/>
      <c r="BC24" s="368"/>
      <c r="BD24" s="369"/>
      <c r="BE24" s="369"/>
      <c r="BF24" s="369"/>
      <c r="BG24" s="369"/>
      <c r="BH24" s="369"/>
      <c r="BI24" s="369"/>
      <c r="BJ24" s="369"/>
      <c r="BK24" s="369"/>
      <c r="BL24" s="369"/>
      <c r="BM24" s="369"/>
      <c r="BN24" s="369"/>
      <c r="BO24" s="369"/>
      <c r="BP24" s="369"/>
      <c r="BQ24" s="369"/>
      <c r="BR24" s="369"/>
      <c r="BS24" s="369"/>
      <c r="BT24" s="369"/>
      <c r="BU24" s="369"/>
      <c r="BV24" s="367"/>
    </row>
    <row r="25" spans="1:74" s="367" customFormat="1" ht="12.75">
      <c r="A25" s="362">
        <f t="shared" si="0"/>
        <v>11</v>
      </c>
      <c r="B25" s="352">
        <v>6932</v>
      </c>
      <c r="C25" s="277" t="s">
        <v>300</v>
      </c>
      <c r="D25" s="339" t="s">
        <v>307</v>
      </c>
      <c r="E25" s="455" t="s">
        <v>304</v>
      </c>
      <c r="F25" s="955">
        <v>23229</v>
      </c>
      <c r="G25" s="1000"/>
      <c r="H25" s="999"/>
      <c r="I25" s="416">
        <v>46323</v>
      </c>
      <c r="J25" s="1011">
        <v>913</v>
      </c>
      <c r="K25" s="956">
        <f t="shared" si="1"/>
        <v>24142</v>
      </c>
      <c r="L25" s="973">
        <f t="shared" si="2"/>
        <v>8172</v>
      </c>
      <c r="M25" s="944">
        <v>495</v>
      </c>
      <c r="N25" s="956">
        <v>0</v>
      </c>
      <c r="O25" s="944">
        <f t="shared" si="3"/>
        <v>350</v>
      </c>
      <c r="P25" s="944">
        <v>187</v>
      </c>
      <c r="Q25" s="944">
        <v>8310</v>
      </c>
      <c r="R25" s="944">
        <v>486</v>
      </c>
      <c r="S25" s="956">
        <f t="shared" si="4"/>
        <v>18000</v>
      </c>
      <c r="T25" s="956">
        <f t="shared" si="5"/>
        <v>42142</v>
      </c>
      <c r="U25" s="368"/>
      <c r="V25" s="368"/>
      <c r="W25" s="368"/>
      <c r="X25" s="368"/>
      <c r="Y25" s="368"/>
      <c r="Z25" s="368"/>
      <c r="AA25" s="368"/>
      <c r="AB25" s="368"/>
      <c r="AC25" s="368"/>
      <c r="AD25" s="368"/>
      <c r="AE25" s="368"/>
      <c r="AF25" s="368"/>
      <c r="AG25" s="368"/>
      <c r="AH25" s="368"/>
      <c r="AI25" s="368"/>
      <c r="AJ25" s="368"/>
      <c r="AK25" s="368"/>
      <c r="AL25" s="368"/>
      <c r="AM25" s="368"/>
      <c r="AN25" s="368"/>
      <c r="AO25" s="368"/>
      <c r="AP25" s="368"/>
      <c r="AQ25" s="368"/>
      <c r="AR25" s="368"/>
      <c r="AS25" s="368"/>
      <c r="AT25" s="368"/>
      <c r="AU25" s="368"/>
      <c r="AV25" s="368"/>
      <c r="AW25" s="368"/>
      <c r="AX25" s="368"/>
      <c r="AY25" s="368"/>
      <c r="AZ25" s="368"/>
      <c r="BA25" s="368"/>
      <c r="BB25" s="368"/>
      <c r="BC25" s="368"/>
      <c r="BD25" s="369"/>
      <c r="BE25" s="369"/>
      <c r="BF25" s="369"/>
      <c r="BG25" s="369"/>
      <c r="BH25" s="369"/>
      <c r="BI25" s="369"/>
      <c r="BJ25" s="369"/>
      <c r="BK25" s="369"/>
      <c r="BL25" s="369"/>
      <c r="BM25" s="369"/>
      <c r="BN25" s="369"/>
      <c r="BO25" s="369"/>
      <c r="BP25" s="369"/>
      <c r="BQ25" s="369"/>
      <c r="BR25" s="369"/>
      <c r="BS25" s="369"/>
      <c r="BT25" s="369"/>
      <c r="BU25" s="369"/>
    </row>
    <row r="26" spans="1:74" s="367" customFormat="1" ht="12.75">
      <c r="A26" s="362">
        <f t="shared" si="0"/>
        <v>12</v>
      </c>
      <c r="B26" s="352">
        <v>6378</v>
      </c>
      <c r="C26" s="277" t="s">
        <v>308</v>
      </c>
      <c r="D26" s="438" t="s">
        <v>309</v>
      </c>
      <c r="E26" s="455" t="s">
        <v>304</v>
      </c>
      <c r="F26" s="955">
        <v>23229</v>
      </c>
      <c r="G26" s="1000"/>
      <c r="H26" s="999"/>
      <c r="I26" s="298"/>
      <c r="J26" s="1011">
        <v>0</v>
      </c>
      <c r="K26" s="956">
        <f t="shared" si="1"/>
        <v>23229</v>
      </c>
      <c r="L26" s="952">
        <f t="shared" si="2"/>
        <v>7863</v>
      </c>
      <c r="M26" s="944">
        <v>495</v>
      </c>
      <c r="N26" s="956">
        <v>0</v>
      </c>
      <c r="O26" s="944">
        <f t="shared" si="3"/>
        <v>337</v>
      </c>
      <c r="P26" s="944">
        <v>187</v>
      </c>
      <c r="Q26" s="944">
        <v>8310</v>
      </c>
      <c r="R26" s="944">
        <v>486</v>
      </c>
      <c r="S26" s="956">
        <f t="shared" si="4"/>
        <v>17678</v>
      </c>
      <c r="T26" s="956">
        <f t="shared" si="5"/>
        <v>40907</v>
      </c>
      <c r="U26" s="368"/>
      <c r="V26" s="368"/>
      <c r="W26" s="368"/>
      <c r="X26" s="368"/>
      <c r="Y26" s="368"/>
      <c r="Z26" s="368"/>
      <c r="AA26" s="368"/>
      <c r="AB26" s="368"/>
      <c r="AC26" s="368"/>
      <c r="AD26" s="368"/>
      <c r="AE26" s="368"/>
      <c r="AF26" s="368"/>
      <c r="AG26" s="368"/>
      <c r="AH26" s="368"/>
      <c r="AI26" s="368"/>
      <c r="AJ26" s="368"/>
      <c r="AK26" s="368"/>
      <c r="AL26" s="368"/>
      <c r="AM26" s="368"/>
      <c r="AN26" s="368"/>
      <c r="AO26" s="368"/>
      <c r="AP26" s="368"/>
      <c r="AQ26" s="368"/>
      <c r="AR26" s="368"/>
      <c r="AS26" s="368"/>
      <c r="AT26" s="368"/>
      <c r="AU26" s="368"/>
      <c r="AV26" s="368"/>
      <c r="AW26" s="368"/>
      <c r="AX26" s="368"/>
      <c r="AY26" s="368"/>
      <c r="AZ26" s="368"/>
      <c r="BA26" s="368"/>
      <c r="BB26" s="368"/>
      <c r="BC26" s="368"/>
      <c r="BD26" s="369"/>
      <c r="BE26" s="369"/>
      <c r="BF26" s="369"/>
      <c r="BG26" s="369"/>
      <c r="BH26" s="369"/>
      <c r="BI26" s="369"/>
      <c r="BJ26" s="369"/>
      <c r="BK26" s="369"/>
      <c r="BL26" s="369"/>
      <c r="BM26" s="369"/>
      <c r="BN26" s="369"/>
      <c r="BO26" s="369"/>
      <c r="BP26" s="369"/>
      <c r="BQ26" s="369"/>
      <c r="BR26" s="369"/>
      <c r="BS26" s="369"/>
      <c r="BT26" s="369"/>
      <c r="BU26" s="369"/>
    </row>
    <row r="27" spans="1:74" s="367" customFormat="1" ht="12.75">
      <c r="A27" s="362">
        <f t="shared" si="0"/>
        <v>13</v>
      </c>
      <c r="B27" s="352">
        <v>6551</v>
      </c>
      <c r="C27" s="277" t="s">
        <v>310</v>
      </c>
      <c r="D27" s="353" t="s">
        <v>311</v>
      </c>
      <c r="E27" s="455" t="s">
        <v>304</v>
      </c>
      <c r="F27" s="955">
        <v>23229</v>
      </c>
      <c r="G27" s="944"/>
      <c r="H27" s="955"/>
      <c r="I27" s="305"/>
      <c r="J27" s="1012">
        <v>0</v>
      </c>
      <c r="K27" s="956">
        <f t="shared" si="1"/>
        <v>23229</v>
      </c>
      <c r="L27" s="973">
        <f t="shared" si="2"/>
        <v>7863</v>
      </c>
      <c r="M27" s="944">
        <v>495</v>
      </c>
      <c r="N27" s="956">
        <v>0</v>
      </c>
      <c r="O27" s="944">
        <f t="shared" si="3"/>
        <v>337</v>
      </c>
      <c r="P27" s="944">
        <v>187</v>
      </c>
      <c r="Q27" s="958">
        <v>8310</v>
      </c>
      <c r="R27" s="958">
        <v>486</v>
      </c>
      <c r="S27" s="956">
        <f t="shared" si="4"/>
        <v>17678</v>
      </c>
      <c r="T27" s="956">
        <f t="shared" si="5"/>
        <v>40907</v>
      </c>
      <c r="U27" s="368"/>
      <c r="V27" s="368"/>
      <c r="W27" s="368"/>
      <c r="X27" s="368"/>
      <c r="Y27" s="368"/>
      <c r="Z27" s="368"/>
      <c r="AA27" s="368"/>
      <c r="AB27" s="368"/>
      <c r="AC27" s="368"/>
      <c r="AD27" s="368"/>
      <c r="AE27" s="368"/>
      <c r="AF27" s="368"/>
      <c r="AG27" s="368"/>
      <c r="AH27" s="368"/>
      <c r="AI27" s="368"/>
      <c r="AJ27" s="368"/>
      <c r="AK27" s="368"/>
      <c r="AL27" s="368"/>
      <c r="AM27" s="368"/>
      <c r="AN27" s="368"/>
      <c r="AO27" s="368"/>
      <c r="AP27" s="368"/>
      <c r="AQ27" s="368"/>
      <c r="AR27" s="368"/>
      <c r="AS27" s="368"/>
      <c r="AT27" s="368"/>
      <c r="AU27" s="368"/>
      <c r="AV27" s="368"/>
      <c r="AW27" s="368"/>
      <c r="AX27" s="368"/>
      <c r="AY27" s="368"/>
      <c r="AZ27" s="368"/>
      <c r="BA27" s="368"/>
      <c r="BB27" s="368"/>
      <c r="BC27" s="368"/>
      <c r="BD27" s="369"/>
      <c r="BE27" s="369"/>
      <c r="BF27" s="369"/>
      <c r="BG27" s="369"/>
      <c r="BH27" s="369"/>
      <c r="BI27" s="369"/>
      <c r="BJ27" s="369"/>
      <c r="BK27" s="369"/>
      <c r="BL27" s="369"/>
      <c r="BM27" s="369"/>
      <c r="BN27" s="369"/>
      <c r="BO27" s="369"/>
      <c r="BP27" s="369"/>
      <c r="BQ27" s="369"/>
      <c r="BR27" s="369"/>
      <c r="BS27" s="369"/>
      <c r="BT27" s="369"/>
      <c r="BU27" s="369"/>
    </row>
    <row r="28" spans="1:74" s="367" customFormat="1" ht="12.75">
      <c r="A28" s="362">
        <f t="shared" si="0"/>
        <v>14</v>
      </c>
      <c r="B28" s="398">
        <v>7028</v>
      </c>
      <c r="C28" s="399" t="s">
        <v>310</v>
      </c>
      <c r="D28" s="528" t="s">
        <v>290</v>
      </c>
      <c r="E28" s="510" t="s">
        <v>304</v>
      </c>
      <c r="F28" s="976">
        <v>0</v>
      </c>
      <c r="G28" s="1036"/>
      <c r="H28" s="1037"/>
      <c r="I28" s="524"/>
      <c r="J28" s="1020"/>
      <c r="K28" s="945"/>
      <c r="L28" s="943"/>
      <c r="M28" s="947"/>
      <c r="N28" s="945"/>
      <c r="O28" s="947"/>
      <c r="P28" s="947"/>
      <c r="Q28" s="947"/>
      <c r="R28" s="947"/>
      <c r="S28" s="945"/>
      <c r="T28" s="945"/>
      <c r="U28" s="185"/>
      <c r="V28" s="185"/>
      <c r="W28" s="185"/>
      <c r="X28" s="185"/>
      <c r="Y28" s="185"/>
      <c r="Z28" s="185"/>
      <c r="AA28" s="185"/>
      <c r="AB28" s="185"/>
      <c r="AC28" s="185"/>
      <c r="AD28" s="185"/>
      <c r="AE28" s="185"/>
      <c r="AF28" s="185"/>
      <c r="AG28" s="185"/>
      <c r="AH28" s="185"/>
      <c r="AI28" s="185"/>
      <c r="AJ28" s="185"/>
      <c r="AK28" s="185"/>
      <c r="AL28" s="185"/>
      <c r="AM28" s="185"/>
      <c r="AN28" s="185"/>
      <c r="AO28" s="185"/>
      <c r="AP28" s="185"/>
      <c r="AQ28" s="185"/>
      <c r="AR28" s="185"/>
      <c r="AS28" s="185"/>
      <c r="AT28" s="185"/>
      <c r="AU28" s="185"/>
      <c r="AV28" s="185"/>
      <c r="AW28" s="185"/>
      <c r="AX28" s="185"/>
      <c r="AY28" s="185"/>
      <c r="AZ28" s="185"/>
      <c r="BA28" s="185"/>
      <c r="BB28" s="185"/>
      <c r="BC28" s="185"/>
      <c r="BD28" s="186"/>
      <c r="BE28" s="186"/>
      <c r="BF28" s="186"/>
      <c r="BG28" s="186"/>
      <c r="BH28" s="186"/>
      <c r="BI28" s="186"/>
      <c r="BJ28" s="186"/>
      <c r="BK28" s="186"/>
      <c r="BL28" s="186"/>
      <c r="BM28" s="186"/>
      <c r="BN28" s="186"/>
      <c r="BO28" s="186"/>
      <c r="BP28" s="186"/>
      <c r="BQ28" s="186"/>
      <c r="BR28" s="186"/>
      <c r="BS28" s="186"/>
      <c r="BT28" s="186"/>
      <c r="BU28" s="186"/>
      <c r="BV28" s="187"/>
    </row>
    <row r="29" spans="1:74" s="367" customFormat="1" ht="12.75">
      <c r="A29" s="362">
        <f t="shared" si="0"/>
        <v>15</v>
      </c>
      <c r="B29" s="352">
        <v>7029</v>
      </c>
      <c r="C29" s="277" t="s">
        <v>310</v>
      </c>
      <c r="D29" s="353" t="s">
        <v>312</v>
      </c>
      <c r="E29" s="455" t="s">
        <v>304</v>
      </c>
      <c r="F29" s="955">
        <v>0</v>
      </c>
      <c r="G29" s="944"/>
      <c r="H29" s="955"/>
      <c r="I29" s="529"/>
      <c r="J29" s="1017"/>
      <c r="K29" s="956"/>
      <c r="L29" s="973"/>
      <c r="M29" s="1012"/>
      <c r="N29" s="956"/>
      <c r="O29" s="944"/>
      <c r="P29" s="1012"/>
      <c r="Q29" s="958"/>
      <c r="R29" s="958"/>
      <c r="S29" s="956"/>
      <c r="T29" s="1012"/>
      <c r="U29" s="368"/>
      <c r="V29" s="368"/>
      <c r="W29" s="368"/>
      <c r="X29" s="368"/>
      <c r="Y29" s="368"/>
      <c r="Z29" s="368"/>
      <c r="AA29" s="368"/>
      <c r="AB29" s="368"/>
      <c r="AC29" s="368"/>
      <c r="AD29" s="368"/>
      <c r="AE29" s="368"/>
      <c r="AF29" s="368"/>
      <c r="AG29" s="368"/>
      <c r="AH29" s="368"/>
      <c r="AI29" s="368"/>
      <c r="AJ29" s="368"/>
      <c r="AK29" s="368"/>
      <c r="AL29" s="368"/>
      <c r="AM29" s="368"/>
      <c r="AN29" s="368"/>
      <c r="AO29" s="368"/>
      <c r="AP29" s="368"/>
      <c r="AQ29" s="368"/>
      <c r="AR29" s="368"/>
      <c r="AS29" s="368"/>
      <c r="AT29" s="368"/>
      <c r="AU29" s="368"/>
      <c r="AV29" s="368"/>
      <c r="AW29" s="368"/>
      <c r="AX29" s="368"/>
      <c r="AY29" s="368"/>
      <c r="AZ29" s="368"/>
      <c r="BA29" s="368"/>
      <c r="BB29" s="368"/>
      <c r="BC29" s="368"/>
      <c r="BD29" s="369"/>
      <c r="BE29" s="369"/>
      <c r="BF29" s="369"/>
      <c r="BG29" s="369"/>
      <c r="BH29" s="369"/>
      <c r="BI29" s="369"/>
      <c r="BJ29" s="369"/>
      <c r="BK29" s="369"/>
      <c r="BL29" s="369"/>
      <c r="BM29" s="369"/>
      <c r="BN29" s="369"/>
      <c r="BO29" s="369"/>
      <c r="BP29" s="369"/>
      <c r="BQ29" s="369"/>
      <c r="BR29" s="369"/>
      <c r="BS29" s="369"/>
      <c r="BT29" s="369"/>
      <c r="BU29" s="369"/>
    </row>
    <row r="30" spans="1:74" s="367" customFormat="1" ht="12.75">
      <c r="A30" s="362">
        <f t="shared" si="0"/>
        <v>16</v>
      </c>
      <c r="B30" s="349" t="s">
        <v>313</v>
      </c>
      <c r="C30" s="277" t="s">
        <v>310</v>
      </c>
      <c r="D30" s="353" t="s">
        <v>314</v>
      </c>
      <c r="E30" s="278" t="s">
        <v>304</v>
      </c>
      <c r="F30" s="955">
        <v>0</v>
      </c>
      <c r="G30" s="955"/>
      <c r="H30" s="955"/>
      <c r="I30" s="446"/>
      <c r="J30" s="1011"/>
      <c r="K30" s="1042"/>
      <c r="L30" s="973"/>
      <c r="M30" s="1042"/>
      <c r="N30" s="956"/>
      <c r="O30" s="944"/>
      <c r="P30" s="1042"/>
      <c r="Q30" s="1043"/>
      <c r="R30" s="1043"/>
      <c r="S30" s="956"/>
      <c r="T30" s="1042"/>
      <c r="U30" s="368"/>
      <c r="V30" s="368"/>
      <c r="W30" s="368"/>
      <c r="X30" s="368"/>
      <c r="Y30" s="368"/>
      <c r="Z30" s="368"/>
      <c r="AA30" s="368"/>
      <c r="AB30" s="368"/>
      <c r="AC30" s="368"/>
      <c r="AD30" s="368"/>
      <c r="AE30" s="368"/>
      <c r="AF30" s="368"/>
      <c r="AG30" s="368"/>
      <c r="AH30" s="368"/>
      <c r="AI30" s="368"/>
      <c r="AJ30" s="368"/>
      <c r="AK30" s="368"/>
      <c r="AL30" s="368"/>
      <c r="AM30" s="368"/>
      <c r="AN30" s="368"/>
      <c r="AO30" s="368"/>
      <c r="AP30" s="368"/>
      <c r="AQ30" s="368"/>
      <c r="AR30" s="368"/>
      <c r="AS30" s="368"/>
      <c r="AT30" s="368"/>
      <c r="AU30" s="368"/>
      <c r="AV30" s="368"/>
      <c r="AW30" s="368"/>
      <c r="AX30" s="368"/>
      <c r="AY30" s="368"/>
      <c r="AZ30" s="368"/>
      <c r="BA30" s="368"/>
      <c r="BB30" s="368"/>
      <c r="BC30" s="368"/>
      <c r="BD30" s="369"/>
      <c r="BE30" s="369"/>
      <c r="BF30" s="369"/>
      <c r="BG30" s="369"/>
      <c r="BH30" s="369"/>
      <c r="BI30" s="369"/>
      <c r="BJ30" s="369"/>
      <c r="BK30" s="369"/>
      <c r="BL30" s="369"/>
      <c r="BM30" s="369"/>
      <c r="BN30" s="369"/>
      <c r="BO30" s="369"/>
      <c r="BP30" s="369"/>
      <c r="BQ30" s="369"/>
      <c r="BR30" s="369"/>
      <c r="BS30" s="369"/>
      <c r="BT30" s="369"/>
      <c r="BU30" s="369"/>
    </row>
    <row r="31" spans="1:74" s="367" customFormat="1" ht="12.75">
      <c r="A31" s="362">
        <f t="shared" si="0"/>
        <v>17</v>
      </c>
      <c r="B31" s="388">
        <v>6756</v>
      </c>
      <c r="C31" s="286" t="s">
        <v>315</v>
      </c>
      <c r="D31" s="520" t="s">
        <v>316</v>
      </c>
      <c r="E31" s="287" t="s">
        <v>317</v>
      </c>
      <c r="F31" s="983">
        <v>36451</v>
      </c>
      <c r="G31" s="967"/>
      <c r="H31" s="983"/>
      <c r="I31" s="290">
        <v>46741</v>
      </c>
      <c r="J31" s="1047">
        <v>934</v>
      </c>
      <c r="K31" s="949">
        <f>(+F31+G31+H31+J31)</f>
        <v>37385</v>
      </c>
      <c r="L31" s="943">
        <f>+ROUND((K31*0.3385),0)</f>
        <v>12655</v>
      </c>
      <c r="M31" s="950">
        <v>495</v>
      </c>
      <c r="N31" s="949">
        <v>0</v>
      </c>
      <c r="O31" s="950">
        <f>+ROUND((K31*0.0145),0)</f>
        <v>542</v>
      </c>
      <c r="P31" s="950">
        <v>187</v>
      </c>
      <c r="Q31" s="967">
        <v>21918</v>
      </c>
      <c r="R31" s="967">
        <v>653</v>
      </c>
      <c r="S31" s="949">
        <f>+L31+M31+N31+O31+P31+Q31+R31</f>
        <v>36450</v>
      </c>
      <c r="T31" s="949">
        <f>SUM(K31+S31)</f>
        <v>73835</v>
      </c>
      <c r="U31" s="185"/>
      <c r="V31" s="185"/>
      <c r="W31" s="185"/>
      <c r="X31" s="185"/>
      <c r="Y31" s="185"/>
      <c r="Z31" s="185"/>
      <c r="AA31" s="185"/>
      <c r="AB31" s="185"/>
      <c r="AC31" s="185"/>
      <c r="AD31" s="185"/>
      <c r="AE31" s="185"/>
      <c r="AF31" s="185"/>
      <c r="AG31" s="185"/>
      <c r="AH31" s="185"/>
      <c r="AI31" s="185"/>
      <c r="AJ31" s="185"/>
      <c r="AK31" s="185"/>
      <c r="AL31" s="185"/>
      <c r="AM31" s="185"/>
      <c r="AN31" s="185"/>
      <c r="AO31" s="185"/>
      <c r="AP31" s="185"/>
      <c r="AQ31" s="185"/>
      <c r="AR31" s="185"/>
      <c r="AS31" s="185"/>
      <c r="AT31" s="185"/>
      <c r="AU31" s="185"/>
      <c r="AV31" s="185"/>
      <c r="AW31" s="185"/>
      <c r="AX31" s="185"/>
      <c r="AY31" s="185"/>
      <c r="AZ31" s="185"/>
      <c r="BA31" s="185"/>
      <c r="BB31" s="185"/>
      <c r="BC31" s="185"/>
      <c r="BD31" s="186"/>
      <c r="BE31" s="186"/>
      <c r="BF31" s="186"/>
      <c r="BG31" s="186"/>
      <c r="BH31" s="186"/>
      <c r="BI31" s="186"/>
      <c r="BJ31" s="186"/>
      <c r="BK31" s="186"/>
      <c r="BL31" s="186"/>
      <c r="BM31" s="186"/>
      <c r="BN31" s="186"/>
      <c r="BO31" s="186"/>
      <c r="BP31" s="186"/>
      <c r="BQ31" s="186"/>
      <c r="BR31" s="186"/>
      <c r="BS31" s="186"/>
      <c r="BT31" s="186"/>
      <c r="BU31" s="186"/>
      <c r="BV31" s="187"/>
    </row>
    <row r="32" spans="1:74" s="367" customFormat="1" ht="12.75">
      <c r="A32" s="362">
        <f t="shared" si="0"/>
        <v>18</v>
      </c>
      <c r="B32" s="388">
        <v>6964</v>
      </c>
      <c r="C32" s="286" t="s">
        <v>315</v>
      </c>
      <c r="D32" s="520" t="s">
        <v>318</v>
      </c>
      <c r="E32" s="292" t="s">
        <v>319</v>
      </c>
      <c r="F32" s="967">
        <v>40032</v>
      </c>
      <c r="G32" s="967"/>
      <c r="H32" s="983"/>
      <c r="I32" s="288">
        <v>46620</v>
      </c>
      <c r="J32" s="1048"/>
      <c r="K32" s="949">
        <f>(+F32+G32+H32+J32)</f>
        <v>40032</v>
      </c>
      <c r="L32" s="943">
        <f>+ROUND((K32*0.3385),0)</f>
        <v>13551</v>
      </c>
      <c r="M32" s="950">
        <v>495</v>
      </c>
      <c r="N32" s="949">
        <v>0</v>
      </c>
      <c r="O32" s="950">
        <f>+ROUND((K32*0.0145),0)</f>
        <v>580</v>
      </c>
      <c r="P32" s="950">
        <v>187</v>
      </c>
      <c r="Q32" s="967">
        <v>8551</v>
      </c>
      <c r="R32" s="967">
        <v>342</v>
      </c>
      <c r="S32" s="949">
        <f>+L32+M32+N32+O32+P32+Q32+R32</f>
        <v>23706</v>
      </c>
      <c r="T32" s="949">
        <f>SUM(K32+S32)</f>
        <v>63738</v>
      </c>
      <c r="U32" s="185"/>
      <c r="V32" s="185"/>
      <c r="W32" s="185"/>
      <c r="X32" s="185"/>
      <c r="Y32" s="185"/>
      <c r="Z32" s="185"/>
      <c r="AA32" s="185"/>
      <c r="AB32" s="185"/>
      <c r="AC32" s="185"/>
      <c r="AD32" s="185"/>
      <c r="AE32" s="185"/>
      <c r="AF32" s="185"/>
      <c r="AG32" s="185"/>
      <c r="AH32" s="185"/>
      <c r="AI32" s="185"/>
      <c r="AJ32" s="185"/>
      <c r="AK32" s="185"/>
      <c r="AL32" s="185"/>
      <c r="AM32" s="185"/>
      <c r="AN32" s="185"/>
      <c r="AO32" s="185"/>
      <c r="AP32" s="185"/>
      <c r="AQ32" s="185"/>
      <c r="AR32" s="185"/>
      <c r="AS32" s="185"/>
      <c r="AT32" s="185"/>
      <c r="AU32" s="185"/>
      <c r="AV32" s="185"/>
      <c r="AW32" s="185"/>
      <c r="AX32" s="185"/>
      <c r="AY32" s="185"/>
      <c r="AZ32" s="185"/>
      <c r="BA32" s="185"/>
      <c r="BB32" s="185"/>
      <c r="BC32" s="185"/>
      <c r="BD32" s="186"/>
      <c r="BE32" s="186"/>
      <c r="BF32" s="186"/>
      <c r="BG32" s="186"/>
      <c r="BH32" s="186"/>
      <c r="BI32" s="186"/>
      <c r="BJ32" s="186"/>
      <c r="BK32" s="186"/>
      <c r="BL32" s="186"/>
      <c r="BM32" s="186"/>
      <c r="BN32" s="186"/>
      <c r="BO32" s="186"/>
      <c r="BP32" s="186"/>
      <c r="BQ32" s="186"/>
      <c r="BR32" s="186"/>
      <c r="BS32" s="186"/>
      <c r="BT32" s="186"/>
      <c r="BU32" s="186"/>
      <c r="BV32" s="187"/>
    </row>
    <row r="33" spans="1:74" s="367" customFormat="1" ht="12.75">
      <c r="A33" s="362">
        <f t="shared" si="0"/>
        <v>19</v>
      </c>
      <c r="B33" s="338">
        <v>6928</v>
      </c>
      <c r="C33" s="277" t="s">
        <v>320</v>
      </c>
      <c r="D33" s="277" t="s">
        <v>321</v>
      </c>
      <c r="E33" s="301" t="s">
        <v>225</v>
      </c>
      <c r="F33" s="955">
        <v>25736</v>
      </c>
      <c r="G33" s="999"/>
      <c r="H33" s="999"/>
      <c r="I33" s="416">
        <v>46280</v>
      </c>
      <c r="J33" s="1017">
        <v>81</v>
      </c>
      <c r="K33" s="956">
        <f>(+F33+G33+H33+J33)</f>
        <v>25817</v>
      </c>
      <c r="L33" s="973">
        <f>+ROUND((K33*0.3385),0)</f>
        <v>8739</v>
      </c>
      <c r="M33" s="944">
        <v>495</v>
      </c>
      <c r="N33" s="956">
        <v>0</v>
      </c>
      <c r="O33" s="944">
        <f>+ROUND((K33*0.0145),0)</f>
        <v>374</v>
      </c>
      <c r="P33" s="944">
        <v>187</v>
      </c>
      <c r="Q33" s="985">
        <v>8310</v>
      </c>
      <c r="R33" s="985">
        <v>486</v>
      </c>
      <c r="S33" s="956">
        <f>+L33+M33+N33+O33+P33+Q33+R33</f>
        <v>18591</v>
      </c>
      <c r="T33" s="956">
        <f>SUM(K33+S33)</f>
        <v>44408</v>
      </c>
      <c r="U33" s="368"/>
      <c r="V33" s="368"/>
      <c r="W33" s="368"/>
      <c r="X33" s="368"/>
      <c r="Y33" s="368"/>
      <c r="Z33" s="368"/>
      <c r="AA33" s="368"/>
      <c r="AB33" s="368"/>
      <c r="AC33" s="368"/>
      <c r="AD33" s="368"/>
      <c r="AE33" s="368"/>
      <c r="AF33" s="368"/>
      <c r="AG33" s="368"/>
      <c r="AH33" s="368"/>
      <c r="AI33" s="368"/>
      <c r="AJ33" s="368"/>
      <c r="AK33" s="368"/>
      <c r="AL33" s="368"/>
      <c r="AM33" s="368"/>
      <c r="AN33" s="368"/>
      <c r="AO33" s="368"/>
      <c r="AP33" s="368"/>
      <c r="AQ33" s="368"/>
      <c r="AR33" s="368"/>
      <c r="AS33" s="368"/>
      <c r="AT33" s="368"/>
      <c r="AU33" s="368"/>
      <c r="AV33" s="368"/>
      <c r="AW33" s="368"/>
      <c r="AX33" s="368"/>
      <c r="AY33" s="368"/>
      <c r="AZ33" s="368"/>
      <c r="BA33" s="368"/>
      <c r="BB33" s="368"/>
      <c r="BC33" s="368"/>
      <c r="BD33" s="369"/>
      <c r="BE33" s="369"/>
      <c r="BF33" s="369"/>
      <c r="BG33" s="369"/>
      <c r="BH33" s="369"/>
      <c r="BI33" s="369"/>
      <c r="BJ33" s="369"/>
      <c r="BK33" s="369"/>
      <c r="BL33" s="369"/>
      <c r="BM33" s="369"/>
      <c r="BN33" s="369"/>
      <c r="BO33" s="369"/>
      <c r="BP33" s="369"/>
      <c r="BQ33" s="369"/>
      <c r="BR33" s="369"/>
      <c r="BS33" s="369"/>
      <c r="BT33" s="369"/>
      <c r="BU33" s="369"/>
    </row>
    <row r="34" spans="1:74" s="367" customFormat="1" ht="12.75">
      <c r="A34" s="285">
        <f t="shared" si="0"/>
        <v>20</v>
      </c>
      <c r="B34" s="486">
        <v>7017</v>
      </c>
      <c r="C34" s="457" t="s">
        <v>322</v>
      </c>
      <c r="D34" s="457" t="s">
        <v>155</v>
      </c>
      <c r="E34" s="543" t="s">
        <v>225</v>
      </c>
      <c r="F34" s="1038">
        <v>0</v>
      </c>
      <c r="G34" s="999"/>
      <c r="H34" s="999"/>
      <c r="I34" s="416"/>
      <c r="J34" s="1017"/>
      <c r="K34" s="986"/>
      <c r="L34" s="973"/>
      <c r="M34" s="987"/>
      <c r="N34" s="986"/>
      <c r="O34" s="987"/>
      <c r="P34" s="987"/>
      <c r="Q34" s="955"/>
      <c r="R34" s="955"/>
      <c r="S34" s="986"/>
      <c r="T34" s="986"/>
      <c r="U34" s="368"/>
      <c r="V34" s="368"/>
      <c r="W34" s="368"/>
      <c r="X34" s="368"/>
      <c r="Y34" s="368"/>
      <c r="Z34" s="368"/>
      <c r="AA34" s="368"/>
      <c r="AB34" s="368"/>
      <c r="AC34" s="368"/>
      <c r="AD34" s="368"/>
      <c r="AE34" s="368"/>
      <c r="AF34" s="368"/>
      <c r="AG34" s="368"/>
      <c r="AH34" s="368"/>
      <c r="AI34" s="368"/>
      <c r="AJ34" s="368"/>
      <c r="AK34" s="368"/>
      <c r="AL34" s="368"/>
      <c r="AM34" s="368"/>
      <c r="AN34" s="368"/>
      <c r="AO34" s="368"/>
      <c r="AP34" s="368"/>
      <c r="AQ34" s="368"/>
      <c r="AR34" s="368"/>
      <c r="AS34" s="368"/>
      <c r="AT34" s="368"/>
      <c r="AU34" s="368"/>
      <c r="AV34" s="368"/>
      <c r="AW34" s="368"/>
      <c r="AX34" s="368"/>
      <c r="AY34" s="368"/>
      <c r="AZ34" s="368"/>
      <c r="BA34" s="368"/>
      <c r="BB34" s="368"/>
      <c r="BC34" s="368"/>
      <c r="BD34" s="369"/>
      <c r="BE34" s="369"/>
      <c r="BF34" s="369"/>
      <c r="BG34" s="369"/>
      <c r="BH34" s="369"/>
      <c r="BI34" s="369"/>
      <c r="BJ34" s="369"/>
      <c r="BK34" s="369"/>
      <c r="BL34" s="369"/>
      <c r="BM34" s="369"/>
      <c r="BN34" s="369"/>
      <c r="BO34" s="369"/>
      <c r="BP34" s="369"/>
      <c r="BQ34" s="369"/>
      <c r="BR34" s="369"/>
      <c r="BS34" s="369"/>
      <c r="BT34" s="369"/>
      <c r="BU34" s="369"/>
    </row>
    <row r="35" spans="1:74" s="367" customFormat="1" ht="12.75">
      <c r="A35" s="285">
        <f t="shared" si="0"/>
        <v>21</v>
      </c>
      <c r="B35" s="338">
        <v>7020</v>
      </c>
      <c r="C35" s="468" t="s">
        <v>322</v>
      </c>
      <c r="D35" s="469" t="s">
        <v>155</v>
      </c>
      <c r="E35" s="537" t="s">
        <v>225</v>
      </c>
      <c r="F35" s="1039">
        <v>0</v>
      </c>
      <c r="G35" s="999"/>
      <c r="H35" s="999"/>
      <c r="I35" s="416"/>
      <c r="J35" s="1011"/>
      <c r="K35" s="986"/>
      <c r="L35" s="973"/>
      <c r="M35" s="987"/>
      <c r="N35" s="986"/>
      <c r="O35" s="987"/>
      <c r="P35" s="987"/>
      <c r="Q35" s="944"/>
      <c r="R35" s="944"/>
      <c r="S35" s="986"/>
      <c r="T35" s="986"/>
      <c r="U35" s="368"/>
      <c r="V35" s="368"/>
      <c r="W35" s="368"/>
      <c r="X35" s="368"/>
      <c r="Y35" s="368"/>
      <c r="Z35" s="368"/>
      <c r="AA35" s="368"/>
      <c r="AB35" s="368"/>
      <c r="AC35" s="368"/>
      <c r="AD35" s="368"/>
      <c r="AE35" s="368"/>
      <c r="AF35" s="368"/>
      <c r="AG35" s="368"/>
      <c r="AH35" s="368"/>
      <c r="AI35" s="368"/>
      <c r="AJ35" s="368"/>
      <c r="AK35" s="368"/>
      <c r="AL35" s="368"/>
      <c r="AM35" s="368"/>
      <c r="AN35" s="368"/>
      <c r="AO35" s="368"/>
      <c r="AP35" s="368"/>
      <c r="AQ35" s="368"/>
      <c r="AR35" s="368"/>
      <c r="AS35" s="368"/>
      <c r="AT35" s="368"/>
      <c r="AU35" s="368"/>
      <c r="AV35" s="368"/>
      <c r="AW35" s="368"/>
      <c r="AX35" s="368"/>
      <c r="AY35" s="368"/>
      <c r="AZ35" s="368"/>
      <c r="BA35" s="368"/>
      <c r="BB35" s="368"/>
      <c r="BC35" s="368"/>
      <c r="BD35" s="369"/>
      <c r="BE35" s="369"/>
      <c r="BF35" s="369"/>
      <c r="BG35" s="369"/>
      <c r="BH35" s="369"/>
      <c r="BI35" s="369"/>
      <c r="BJ35" s="369"/>
      <c r="BK35" s="369"/>
      <c r="BL35" s="369"/>
      <c r="BM35" s="369"/>
      <c r="BN35" s="369"/>
      <c r="BO35" s="369"/>
      <c r="BP35" s="369"/>
      <c r="BQ35" s="369"/>
      <c r="BR35" s="369"/>
      <c r="BS35" s="369"/>
      <c r="BT35" s="369"/>
      <c r="BU35" s="369"/>
    </row>
    <row r="36" spans="1:74" s="367" customFormat="1" ht="12.75">
      <c r="A36" s="285">
        <f t="shared" si="0"/>
        <v>22</v>
      </c>
      <c r="B36" s="580">
        <v>7021</v>
      </c>
      <c r="C36" s="477" t="s">
        <v>322</v>
      </c>
      <c r="D36" s="468" t="s">
        <v>155</v>
      </c>
      <c r="E36" s="478" t="s">
        <v>225</v>
      </c>
      <c r="F36" s="1040">
        <v>0</v>
      </c>
      <c r="G36" s="1041"/>
      <c r="H36" s="1041"/>
      <c r="I36" s="443"/>
      <c r="J36" s="1017"/>
      <c r="K36" s="986"/>
      <c r="L36" s="973"/>
      <c r="M36" s="987"/>
      <c r="N36" s="986"/>
      <c r="O36" s="987"/>
      <c r="P36" s="987"/>
      <c r="Q36" s="988"/>
      <c r="R36" s="988"/>
      <c r="S36" s="986"/>
      <c r="T36" s="986"/>
      <c r="U36" s="368"/>
      <c r="V36" s="368"/>
      <c r="W36" s="368"/>
      <c r="X36" s="368"/>
      <c r="Y36" s="368"/>
      <c r="Z36" s="368"/>
      <c r="AA36" s="368"/>
      <c r="AB36" s="368"/>
      <c r="AC36" s="368"/>
      <c r="AD36" s="368"/>
      <c r="AE36" s="368"/>
      <c r="AF36" s="368"/>
      <c r="AG36" s="368"/>
      <c r="AH36" s="368"/>
      <c r="AI36" s="368"/>
      <c r="AJ36" s="368"/>
      <c r="AK36" s="368"/>
      <c r="AL36" s="368"/>
      <c r="AM36" s="368"/>
      <c r="AN36" s="368"/>
      <c r="AO36" s="368"/>
      <c r="AP36" s="368"/>
      <c r="AQ36" s="368"/>
      <c r="AR36" s="368"/>
      <c r="AS36" s="368"/>
      <c r="AT36" s="368"/>
      <c r="AU36" s="368"/>
      <c r="AV36" s="368"/>
      <c r="AW36" s="368"/>
      <c r="AX36" s="368"/>
      <c r="AY36" s="368"/>
      <c r="AZ36" s="368"/>
      <c r="BA36" s="368"/>
      <c r="BB36" s="368"/>
      <c r="BC36" s="368"/>
      <c r="BD36" s="369"/>
      <c r="BE36" s="369"/>
      <c r="BF36" s="369"/>
      <c r="BG36" s="369"/>
      <c r="BH36" s="369"/>
      <c r="BI36" s="369"/>
      <c r="BJ36" s="369"/>
      <c r="BK36" s="369"/>
      <c r="BL36" s="369"/>
      <c r="BM36" s="369"/>
      <c r="BN36" s="369"/>
      <c r="BO36" s="369"/>
      <c r="BP36" s="369"/>
      <c r="BQ36" s="369"/>
      <c r="BR36" s="369"/>
      <c r="BS36" s="369"/>
      <c r="BT36" s="369"/>
      <c r="BU36" s="369"/>
    </row>
    <row r="37" spans="1:74" s="367" customFormat="1" ht="12.75">
      <c r="A37" s="285">
        <f t="shared" si="0"/>
        <v>23</v>
      </c>
      <c r="B37" s="352">
        <v>7023</v>
      </c>
      <c r="C37" s="277" t="s">
        <v>322</v>
      </c>
      <c r="D37" s="277" t="s">
        <v>155</v>
      </c>
      <c r="E37" s="278" t="s">
        <v>225</v>
      </c>
      <c r="F37" s="955">
        <v>0</v>
      </c>
      <c r="G37" s="999"/>
      <c r="H37" s="999"/>
      <c r="I37" s="416"/>
      <c r="J37" s="1017"/>
      <c r="K37" s="956"/>
      <c r="L37" s="973"/>
      <c r="M37" s="944"/>
      <c r="N37" s="956"/>
      <c r="O37" s="944"/>
      <c r="P37" s="944"/>
      <c r="Q37" s="989"/>
      <c r="R37" s="990"/>
      <c r="S37" s="956"/>
      <c r="T37" s="956"/>
      <c r="U37" s="368"/>
      <c r="V37" s="368"/>
      <c r="W37" s="368"/>
      <c r="X37" s="368"/>
      <c r="Y37" s="368"/>
      <c r="Z37" s="368"/>
      <c r="AA37" s="368"/>
      <c r="AB37" s="368"/>
      <c r="AC37" s="368"/>
      <c r="AD37" s="368"/>
      <c r="AE37" s="368"/>
      <c r="AF37" s="368"/>
      <c r="AG37" s="368"/>
      <c r="AH37" s="368"/>
      <c r="AI37" s="368"/>
      <c r="AJ37" s="368"/>
      <c r="AK37" s="368"/>
      <c r="AL37" s="368"/>
      <c r="AM37" s="368"/>
      <c r="AN37" s="368"/>
      <c r="AO37" s="368"/>
      <c r="AP37" s="368"/>
      <c r="AQ37" s="368"/>
      <c r="AR37" s="368"/>
      <c r="AS37" s="368"/>
      <c r="AT37" s="368"/>
      <c r="AU37" s="368"/>
      <c r="AV37" s="368"/>
      <c r="AW37" s="368"/>
      <c r="AX37" s="368"/>
      <c r="AY37" s="368"/>
      <c r="AZ37" s="368"/>
      <c r="BA37" s="368"/>
      <c r="BB37" s="368"/>
      <c r="BC37" s="368"/>
      <c r="BD37" s="369"/>
      <c r="BE37" s="369"/>
      <c r="BF37" s="369"/>
      <c r="BG37" s="369"/>
      <c r="BH37" s="369"/>
      <c r="BI37" s="369"/>
      <c r="BJ37" s="369"/>
      <c r="BK37" s="369"/>
      <c r="BL37" s="369"/>
      <c r="BM37" s="369"/>
      <c r="BN37" s="369"/>
      <c r="BO37" s="369"/>
      <c r="BP37" s="369"/>
      <c r="BQ37" s="369"/>
      <c r="BR37" s="369"/>
      <c r="BS37" s="369"/>
      <c r="BT37" s="369"/>
      <c r="BU37" s="369"/>
    </row>
    <row r="38" spans="1:74" s="367" customFormat="1" ht="12.75">
      <c r="A38" s="285">
        <f t="shared" si="0"/>
        <v>24</v>
      </c>
      <c r="B38" s="338">
        <v>7025</v>
      </c>
      <c r="C38" s="277" t="s">
        <v>322</v>
      </c>
      <c r="D38" s="534" t="s">
        <v>323</v>
      </c>
      <c r="E38" s="278" t="s">
        <v>225</v>
      </c>
      <c r="F38" s="955">
        <v>0</v>
      </c>
      <c r="G38" s="955"/>
      <c r="H38" s="955"/>
      <c r="I38" s="446"/>
      <c r="J38" s="1017"/>
      <c r="K38" s="956"/>
      <c r="L38" s="973"/>
      <c r="M38" s="1012"/>
      <c r="N38" s="956"/>
      <c r="O38" s="944"/>
      <c r="P38" s="1012"/>
      <c r="Q38" s="953"/>
      <c r="R38" s="953"/>
      <c r="S38" s="956"/>
      <c r="T38" s="1012"/>
      <c r="U38" s="313"/>
      <c r="V38" s="313"/>
      <c r="W38" s="313"/>
      <c r="X38" s="313"/>
      <c r="Y38" s="313"/>
      <c r="Z38" s="313"/>
      <c r="AA38" s="313"/>
      <c r="AB38" s="313"/>
      <c r="AC38" s="313"/>
      <c r="AD38" s="313"/>
      <c r="AE38" s="313"/>
      <c r="AF38" s="313"/>
      <c r="AG38" s="313"/>
      <c r="AH38" s="313"/>
      <c r="AI38" s="313"/>
      <c r="AJ38" s="313"/>
      <c r="AK38" s="313"/>
      <c r="AL38" s="313"/>
      <c r="AM38" s="313"/>
      <c r="AN38" s="313"/>
      <c r="AO38" s="313"/>
      <c r="AP38" s="313"/>
      <c r="AQ38" s="313"/>
      <c r="AR38" s="313"/>
      <c r="AS38" s="313"/>
      <c r="AT38" s="313"/>
      <c r="AU38" s="313"/>
      <c r="AV38" s="313"/>
      <c r="AW38" s="313"/>
      <c r="AX38" s="313"/>
      <c r="AY38" s="313"/>
      <c r="AZ38" s="313"/>
      <c r="BA38" s="313"/>
      <c r="BB38" s="313"/>
      <c r="BC38" s="313"/>
      <c r="BD38" s="314"/>
      <c r="BE38" s="314"/>
      <c r="BF38" s="314"/>
      <c r="BG38" s="314"/>
      <c r="BH38" s="314"/>
      <c r="BI38" s="314"/>
      <c r="BJ38" s="314"/>
      <c r="BK38" s="314"/>
      <c r="BL38" s="314"/>
      <c r="BM38" s="314"/>
      <c r="BN38" s="314"/>
      <c r="BO38" s="314"/>
      <c r="BP38" s="314"/>
      <c r="BQ38" s="314"/>
      <c r="BR38" s="314"/>
      <c r="BS38" s="314"/>
      <c r="BT38" s="314"/>
      <c r="BU38" s="314"/>
      <c r="BV38" s="314"/>
    </row>
    <row r="39" spans="1:74" s="541" customFormat="1" ht="25.5">
      <c r="A39" s="362">
        <f t="shared" si="0"/>
        <v>25</v>
      </c>
      <c r="B39" s="581">
        <v>7018</v>
      </c>
      <c r="C39" s="399" t="s">
        <v>324</v>
      </c>
      <c r="D39" s="528" t="s">
        <v>155</v>
      </c>
      <c r="E39" s="521" t="s">
        <v>225</v>
      </c>
      <c r="F39" s="955">
        <v>0</v>
      </c>
      <c r="G39" s="955"/>
      <c r="H39" s="955"/>
      <c r="I39" s="446"/>
      <c r="J39" s="1017"/>
      <c r="K39" s="956"/>
      <c r="L39" s="973"/>
      <c r="M39" s="1012"/>
      <c r="N39" s="956"/>
      <c r="O39" s="944"/>
      <c r="P39" s="1012"/>
      <c r="Q39" s="953"/>
      <c r="R39" s="953"/>
      <c r="S39" s="956"/>
      <c r="T39" s="1012"/>
      <c r="U39" s="539"/>
      <c r="V39" s="539"/>
      <c r="W39" s="539"/>
      <c r="X39" s="539"/>
      <c r="Y39" s="539"/>
      <c r="Z39" s="539"/>
      <c r="AA39" s="539"/>
      <c r="AB39" s="539"/>
      <c r="AC39" s="539"/>
      <c r="AD39" s="539"/>
      <c r="AE39" s="539"/>
      <c r="AF39" s="539"/>
      <c r="AG39" s="539"/>
      <c r="AH39" s="539"/>
      <c r="AI39" s="539"/>
      <c r="AJ39" s="539"/>
      <c r="AK39" s="539"/>
      <c r="AL39" s="539"/>
      <c r="AM39" s="539"/>
      <c r="AN39" s="539"/>
      <c r="AO39" s="539"/>
      <c r="AP39" s="539"/>
      <c r="AQ39" s="539"/>
      <c r="AR39" s="539"/>
      <c r="AS39" s="539"/>
      <c r="AT39" s="539"/>
      <c r="AU39" s="539"/>
      <c r="AV39" s="539"/>
      <c r="AW39" s="539"/>
      <c r="AX39" s="539"/>
      <c r="AY39" s="539"/>
      <c r="AZ39" s="539"/>
      <c r="BA39" s="539"/>
      <c r="BB39" s="539"/>
      <c r="BC39" s="539"/>
      <c r="BD39" s="540"/>
      <c r="BE39" s="540"/>
      <c r="BF39" s="540"/>
      <c r="BG39" s="540"/>
      <c r="BH39" s="540"/>
      <c r="BI39" s="540"/>
      <c r="BJ39" s="540"/>
      <c r="BK39" s="540"/>
      <c r="BL39" s="540"/>
      <c r="BM39" s="540"/>
      <c r="BN39" s="540"/>
      <c r="BO39" s="540"/>
      <c r="BP39" s="540"/>
      <c r="BQ39" s="540"/>
      <c r="BR39" s="540"/>
      <c r="BS39" s="540"/>
      <c r="BT39" s="540"/>
      <c r="BU39" s="540"/>
    </row>
    <row r="40" spans="1:74" ht="12.75">
      <c r="A40" s="236"/>
      <c r="B40" s="237"/>
      <c r="C40" s="237"/>
      <c r="D40" s="238" t="s">
        <v>130</v>
      </c>
      <c r="E40" s="239" t="s">
        <v>131</v>
      </c>
      <c r="F40" s="244">
        <f>SUM(F15:F39)</f>
        <v>445663</v>
      </c>
      <c r="G40" s="244">
        <f>SUM(G15:G39)</f>
        <v>0</v>
      </c>
      <c r="H40" s="244">
        <f>SUM(H15:H39)</f>
        <v>0</v>
      </c>
      <c r="I40" s="239" t="s">
        <v>131</v>
      </c>
      <c r="J40" s="244">
        <f t="shared" ref="J40:T40" si="6">SUM(J15:J39)</f>
        <v>5796</v>
      </c>
      <c r="K40" s="244">
        <f t="shared" si="6"/>
        <v>451459</v>
      </c>
      <c r="L40" s="244">
        <f t="shared" si="6"/>
        <v>152818</v>
      </c>
      <c r="M40" s="244">
        <f t="shared" si="6"/>
        <v>7425</v>
      </c>
      <c r="N40" s="244">
        <f t="shared" si="6"/>
        <v>0</v>
      </c>
      <c r="O40" s="244">
        <f t="shared" si="6"/>
        <v>6546</v>
      </c>
      <c r="P40" s="244">
        <f t="shared" si="6"/>
        <v>2805</v>
      </c>
      <c r="Q40" s="244">
        <f t="shared" si="6"/>
        <v>127403</v>
      </c>
      <c r="R40" s="244">
        <f t="shared" si="6"/>
        <v>6251</v>
      </c>
      <c r="S40" s="244">
        <f t="shared" si="6"/>
        <v>303248</v>
      </c>
      <c r="T40" s="244">
        <f t="shared" si="6"/>
        <v>754707</v>
      </c>
      <c r="U40" s="185"/>
      <c r="V40" s="185"/>
      <c r="W40" s="185"/>
      <c r="X40" s="185"/>
      <c r="Y40" s="185"/>
      <c r="Z40" s="185"/>
      <c r="AA40" s="185"/>
      <c r="AB40" s="185"/>
      <c r="AC40" s="185"/>
      <c r="AD40" s="185"/>
      <c r="AE40" s="185"/>
      <c r="AF40" s="185"/>
      <c r="AG40" s="185"/>
      <c r="AH40" s="185"/>
      <c r="AI40" s="185"/>
      <c r="AJ40" s="185"/>
      <c r="AK40" s="185"/>
      <c r="AL40" s="185"/>
      <c r="AM40" s="185"/>
      <c r="AN40" s="185"/>
      <c r="AO40" s="185"/>
      <c r="AP40" s="185"/>
      <c r="AQ40" s="185"/>
      <c r="AR40" s="185"/>
      <c r="AS40" s="185"/>
      <c r="AT40" s="185"/>
      <c r="AU40" s="185"/>
      <c r="AV40" s="185"/>
      <c r="AW40" s="185"/>
      <c r="AX40" s="185"/>
      <c r="AY40" s="185"/>
      <c r="AZ40" s="185"/>
      <c r="BA40" s="185"/>
      <c r="BB40" s="185"/>
      <c r="BC40" s="185"/>
      <c r="BD40" s="186"/>
      <c r="BE40" s="186"/>
      <c r="BF40" s="186"/>
      <c r="BG40" s="186"/>
      <c r="BH40" s="186"/>
      <c r="BI40" s="186"/>
      <c r="BJ40" s="186"/>
      <c r="BK40" s="186"/>
      <c r="BL40" s="186"/>
      <c r="BM40" s="186"/>
      <c r="BN40" s="186"/>
      <c r="BO40" s="186"/>
      <c r="BP40" s="186"/>
      <c r="BQ40" s="186"/>
      <c r="BR40" s="186"/>
      <c r="BS40" s="186"/>
      <c r="BT40" s="186"/>
      <c r="BU40" s="186"/>
    </row>
    <row r="41" spans="1:74" ht="12.75">
      <c r="A41" s="793" t="s">
        <v>132</v>
      </c>
      <c r="B41" s="185"/>
      <c r="C41" s="185"/>
      <c r="D41" s="240"/>
      <c r="E41" s="185"/>
      <c r="F41" s="185"/>
      <c r="G41" s="185"/>
      <c r="H41" s="185"/>
      <c r="I41" s="185"/>
      <c r="J41" s="185"/>
      <c r="K41" s="185"/>
      <c r="L41" s="185"/>
      <c r="M41" s="185"/>
      <c r="N41" s="185"/>
      <c r="O41" s="185"/>
      <c r="P41" s="185"/>
      <c r="Q41" s="185"/>
      <c r="R41" s="185"/>
      <c r="S41" s="185"/>
      <c r="T41" s="185"/>
      <c r="U41" s="185"/>
      <c r="V41" s="185"/>
      <c r="W41" s="185"/>
      <c r="X41" s="185"/>
      <c r="Y41" s="185"/>
      <c r="Z41" s="185"/>
      <c r="AA41" s="185"/>
      <c r="AB41" s="185"/>
      <c r="AC41" s="185"/>
      <c r="AD41" s="185"/>
      <c r="AE41" s="185"/>
      <c r="AF41" s="185"/>
      <c r="AG41" s="185"/>
      <c r="AH41" s="185"/>
      <c r="AI41" s="185"/>
      <c r="AJ41" s="185"/>
      <c r="AK41" s="185"/>
      <c r="AL41" s="185"/>
      <c r="AM41" s="185"/>
      <c r="AN41" s="185"/>
      <c r="AO41" s="185"/>
      <c r="AP41" s="185"/>
      <c r="AQ41" s="185"/>
      <c r="AR41" s="185"/>
      <c r="AS41" s="185"/>
      <c r="AT41" s="185"/>
      <c r="AU41" s="185"/>
      <c r="AV41" s="185"/>
      <c r="AW41" s="185"/>
      <c r="AX41" s="185"/>
      <c r="AY41" s="185"/>
      <c r="AZ41" s="185"/>
      <c r="BA41" s="185"/>
      <c r="BB41" s="185"/>
      <c r="BC41" s="185"/>
      <c r="BD41" s="186"/>
      <c r="BE41" s="186"/>
      <c r="BF41" s="186"/>
      <c r="BG41" s="186"/>
      <c r="BH41" s="186"/>
      <c r="BI41" s="186"/>
      <c r="BJ41" s="186"/>
      <c r="BK41" s="186"/>
      <c r="BL41" s="186"/>
      <c r="BM41" s="186"/>
      <c r="BN41" s="186"/>
      <c r="BO41" s="186"/>
      <c r="BP41" s="186"/>
      <c r="BQ41" s="186"/>
      <c r="BR41" s="186"/>
      <c r="BS41" s="186"/>
      <c r="BT41" s="186"/>
      <c r="BU41" s="186"/>
    </row>
    <row r="42" spans="1:74" ht="12.75">
      <c r="A42" s="793" t="s">
        <v>133</v>
      </c>
      <c r="B42" s="185"/>
      <c r="C42" s="185"/>
      <c r="D42" s="240"/>
      <c r="E42" s="185"/>
      <c r="F42" s="185"/>
      <c r="G42" s="185"/>
      <c r="H42" s="185"/>
      <c r="I42" s="185"/>
      <c r="J42" s="185"/>
      <c r="K42" s="185"/>
      <c r="L42" s="1073"/>
      <c r="M42" s="1073"/>
      <c r="N42" s="185"/>
      <c r="O42" s="185"/>
      <c r="P42" s="185"/>
      <c r="Q42" s="185"/>
      <c r="R42" s="185"/>
      <c r="S42" s="185"/>
      <c r="T42" s="185"/>
      <c r="U42" s="185"/>
      <c r="V42" s="185"/>
      <c r="W42" s="185"/>
      <c r="X42" s="185"/>
      <c r="Y42" s="185"/>
      <c r="Z42" s="185"/>
      <c r="AA42" s="185"/>
      <c r="AB42" s="185"/>
      <c r="AC42" s="185"/>
      <c r="AD42" s="185"/>
      <c r="AE42" s="185"/>
      <c r="AF42" s="185"/>
      <c r="AG42" s="185"/>
      <c r="AH42" s="185"/>
      <c r="AI42" s="185"/>
      <c r="AJ42" s="185"/>
      <c r="AK42" s="185"/>
      <c r="AL42" s="185"/>
      <c r="AM42" s="185"/>
      <c r="AN42" s="185"/>
      <c r="AO42" s="185"/>
      <c r="AP42" s="185"/>
      <c r="AQ42" s="185"/>
      <c r="AR42" s="185"/>
      <c r="AS42" s="185"/>
      <c r="AT42" s="185"/>
      <c r="AU42" s="185"/>
      <c r="AV42" s="185"/>
      <c r="AW42" s="185"/>
      <c r="AX42" s="185"/>
      <c r="AY42" s="185"/>
      <c r="AZ42" s="185"/>
      <c r="BA42" s="185"/>
      <c r="BB42" s="185"/>
      <c r="BC42" s="185"/>
      <c r="BD42" s="186"/>
      <c r="BE42" s="186"/>
      <c r="BF42" s="186"/>
      <c r="BG42" s="186"/>
      <c r="BH42" s="186"/>
      <c r="BI42" s="186"/>
      <c r="BJ42" s="186"/>
      <c r="BK42" s="186"/>
      <c r="BL42" s="186"/>
      <c r="BM42" s="186"/>
      <c r="BN42" s="186"/>
      <c r="BO42" s="186"/>
      <c r="BP42" s="186"/>
      <c r="BQ42" s="186"/>
      <c r="BR42" s="186"/>
      <c r="BS42" s="186"/>
      <c r="BT42" s="186"/>
      <c r="BU42" s="186"/>
    </row>
    <row r="43" spans="1:74" ht="12.75">
      <c r="A43" s="793" t="s">
        <v>134</v>
      </c>
      <c r="B43" s="185"/>
      <c r="C43" s="185"/>
      <c r="D43" s="240"/>
      <c r="E43" s="185"/>
      <c r="F43" s="185"/>
      <c r="G43" s="185"/>
      <c r="H43" s="185"/>
      <c r="I43" s="185"/>
      <c r="J43" s="185"/>
      <c r="K43" s="185"/>
      <c r="L43" s="185"/>
      <c r="M43" s="185"/>
      <c r="N43" s="185"/>
      <c r="O43" s="185"/>
      <c r="P43" s="185"/>
      <c r="Q43" s="185"/>
      <c r="R43" s="185"/>
      <c r="S43" s="185"/>
      <c r="T43" s="185"/>
      <c r="U43" s="185"/>
      <c r="V43" s="185"/>
      <c r="W43" s="185"/>
      <c r="X43" s="185"/>
      <c r="Y43" s="185"/>
      <c r="Z43" s="185"/>
      <c r="AA43" s="185"/>
      <c r="AB43" s="185"/>
      <c r="AC43" s="185"/>
      <c r="AD43" s="185"/>
      <c r="AE43" s="185"/>
      <c r="AF43" s="185"/>
      <c r="AG43" s="185"/>
      <c r="AH43" s="185"/>
      <c r="AI43" s="185"/>
      <c r="AJ43" s="185"/>
      <c r="AK43" s="185"/>
      <c r="AL43" s="185"/>
      <c r="AM43" s="185"/>
      <c r="AN43" s="185"/>
      <c r="AO43" s="185"/>
      <c r="AP43" s="185"/>
      <c r="AQ43" s="185"/>
      <c r="AR43" s="185"/>
      <c r="AS43" s="185"/>
      <c r="AT43" s="185"/>
      <c r="AU43" s="185"/>
      <c r="AV43" s="185"/>
      <c r="AW43" s="185"/>
      <c r="AX43" s="185"/>
      <c r="AY43" s="185"/>
      <c r="AZ43" s="185"/>
      <c r="BA43" s="185"/>
      <c r="BB43" s="185"/>
      <c r="BC43" s="185"/>
      <c r="BD43" s="186"/>
      <c r="BE43" s="186"/>
      <c r="BF43" s="186"/>
      <c r="BG43" s="186"/>
      <c r="BH43" s="186"/>
      <c r="BI43" s="186"/>
      <c r="BJ43" s="186"/>
      <c r="BK43" s="186"/>
      <c r="BL43" s="186"/>
      <c r="BM43" s="186"/>
      <c r="BN43" s="186"/>
      <c r="BO43" s="186"/>
      <c r="BP43" s="186"/>
      <c r="BQ43" s="186"/>
      <c r="BR43" s="186"/>
      <c r="BS43" s="186"/>
      <c r="BT43" s="186"/>
      <c r="BU43" s="186"/>
    </row>
    <row r="44" spans="1:74" ht="12.75">
      <c r="A44" s="793" t="s">
        <v>135</v>
      </c>
      <c r="B44" s="185"/>
      <c r="C44" s="185"/>
      <c r="D44" s="240"/>
      <c r="E44" s="185"/>
      <c r="F44" s="185"/>
      <c r="G44" s="185"/>
      <c r="H44" s="185"/>
      <c r="I44" s="185"/>
      <c r="J44" s="185"/>
      <c r="K44" s="185"/>
      <c r="L44" s="241"/>
      <c r="M44" s="242"/>
      <c r="N44" s="185"/>
      <c r="O44" s="242"/>
      <c r="P44" s="185"/>
      <c r="Q44" s="241"/>
      <c r="R44" s="185"/>
      <c r="S44" s="185"/>
      <c r="T44" s="185"/>
      <c r="U44" s="185"/>
      <c r="V44" s="185"/>
      <c r="W44" s="185"/>
      <c r="X44" s="185"/>
      <c r="Y44" s="185"/>
      <c r="Z44" s="185"/>
      <c r="AA44" s="185"/>
      <c r="AB44" s="185"/>
      <c r="AC44" s="185"/>
      <c r="AD44" s="185"/>
      <c r="AE44" s="185"/>
      <c r="AF44" s="185"/>
      <c r="AG44" s="185"/>
      <c r="AH44" s="185"/>
      <c r="AI44" s="185"/>
      <c r="AJ44" s="185"/>
      <c r="AK44" s="185"/>
      <c r="AL44" s="185"/>
      <c r="AM44" s="185"/>
      <c r="AN44" s="185"/>
      <c r="AO44" s="185"/>
      <c r="AP44" s="185"/>
      <c r="AQ44" s="185"/>
      <c r="AR44" s="185"/>
      <c r="AS44" s="185"/>
      <c r="AT44" s="185"/>
      <c r="AU44" s="185"/>
      <c r="AV44" s="185"/>
      <c r="AW44" s="185"/>
      <c r="AX44" s="185"/>
      <c r="AY44" s="185"/>
      <c r="AZ44" s="185"/>
      <c r="BA44" s="185"/>
      <c r="BB44" s="185"/>
      <c r="BC44" s="185"/>
      <c r="BD44" s="186"/>
      <c r="BE44" s="186"/>
      <c r="BF44" s="186"/>
      <c r="BG44" s="186"/>
      <c r="BH44" s="186"/>
      <c r="BI44" s="186"/>
      <c r="BJ44" s="186"/>
      <c r="BK44" s="186"/>
      <c r="BL44" s="186"/>
      <c r="BM44" s="186"/>
      <c r="BN44" s="186"/>
      <c r="BO44" s="186"/>
      <c r="BP44" s="186"/>
      <c r="BQ44" s="186"/>
      <c r="BR44" s="186"/>
      <c r="BS44" s="186"/>
      <c r="BT44" s="186"/>
      <c r="BU44" s="186"/>
    </row>
    <row r="45" spans="1:74" ht="12.75">
      <c r="A45" s="793" t="s">
        <v>136</v>
      </c>
      <c r="B45" s="185"/>
      <c r="C45" s="185"/>
      <c r="D45" s="240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  <c r="Z45" s="185"/>
      <c r="AA45" s="185"/>
      <c r="AB45" s="185"/>
      <c r="AC45" s="185"/>
      <c r="AD45" s="185"/>
      <c r="AE45" s="185"/>
      <c r="AF45" s="185"/>
      <c r="AG45" s="185"/>
      <c r="AH45" s="185"/>
      <c r="AI45" s="185"/>
      <c r="AJ45" s="185"/>
      <c r="AK45" s="185"/>
      <c r="AL45" s="185"/>
      <c r="AM45" s="185"/>
      <c r="AN45" s="185"/>
      <c r="AO45" s="185"/>
      <c r="AP45" s="185"/>
      <c r="AQ45" s="185"/>
      <c r="AR45" s="185"/>
      <c r="AS45" s="185"/>
      <c r="AT45" s="185"/>
      <c r="AU45" s="185"/>
      <c r="AV45" s="185"/>
      <c r="AW45" s="185"/>
      <c r="AX45" s="185"/>
      <c r="AY45" s="185"/>
      <c r="AZ45" s="185"/>
      <c r="BA45" s="185"/>
      <c r="BB45" s="185"/>
      <c r="BC45" s="185"/>
      <c r="BD45" s="186"/>
      <c r="BE45" s="186"/>
      <c r="BF45" s="186"/>
      <c r="BG45" s="186"/>
      <c r="BH45" s="186"/>
      <c r="BI45" s="186"/>
      <c r="BJ45" s="186"/>
      <c r="BK45" s="186"/>
      <c r="BL45" s="186"/>
      <c r="BM45" s="186"/>
      <c r="BN45" s="186"/>
      <c r="BO45" s="186"/>
      <c r="BP45" s="186"/>
      <c r="BQ45" s="186"/>
      <c r="BR45" s="186"/>
      <c r="BS45" s="186"/>
      <c r="BT45" s="186"/>
      <c r="BU45" s="186"/>
    </row>
    <row r="46" spans="1:74" ht="12.75">
      <c r="A46" s="184" t="s">
        <v>0</v>
      </c>
      <c r="B46" s="184"/>
      <c r="C46" s="184"/>
      <c r="D46" s="188" t="s">
        <v>1</v>
      </c>
      <c r="E46" s="182"/>
      <c r="F46" s="184" t="s">
        <v>2</v>
      </c>
      <c r="G46" s="182"/>
      <c r="H46" s="182"/>
      <c r="I46" s="182"/>
      <c r="J46" s="182"/>
      <c r="K46" s="182"/>
      <c r="L46" s="182"/>
      <c r="M46" s="182"/>
      <c r="N46" s="182"/>
      <c r="O46" s="182"/>
      <c r="P46" s="182"/>
      <c r="Q46" s="182"/>
      <c r="R46" s="182"/>
      <c r="S46" s="182"/>
      <c r="T46" s="182"/>
      <c r="U46" s="185"/>
      <c r="V46" s="185"/>
      <c r="W46" s="185"/>
      <c r="X46" s="185"/>
      <c r="Y46" s="185"/>
      <c r="Z46" s="185"/>
      <c r="AA46" s="185"/>
      <c r="AB46" s="185"/>
      <c r="AC46" s="185"/>
      <c r="AD46" s="185"/>
      <c r="AE46" s="185"/>
      <c r="AF46" s="185"/>
      <c r="AG46" s="185"/>
      <c r="AH46" s="185"/>
      <c r="AI46" s="185"/>
      <c r="AJ46" s="185"/>
      <c r="AK46" s="185"/>
      <c r="AL46" s="185"/>
      <c r="AM46" s="185"/>
      <c r="AN46" s="185"/>
      <c r="AO46" s="185"/>
      <c r="AP46" s="185"/>
      <c r="AQ46" s="185"/>
      <c r="AR46" s="185"/>
      <c r="AS46" s="185"/>
      <c r="AT46" s="185"/>
      <c r="AU46" s="185"/>
      <c r="AV46" s="186"/>
      <c r="AW46" s="186"/>
      <c r="AX46" s="186"/>
      <c r="AY46" s="186"/>
      <c r="AZ46" s="186"/>
      <c r="BA46" s="186"/>
      <c r="BB46" s="186"/>
      <c r="BC46" s="186"/>
      <c r="BD46" s="186"/>
      <c r="BE46" s="186"/>
      <c r="BF46" s="186"/>
      <c r="BG46" s="186"/>
      <c r="BH46" s="186"/>
      <c r="BI46" s="186"/>
      <c r="BJ46" s="186"/>
      <c r="BK46" s="186"/>
      <c r="BL46" s="186"/>
      <c r="BM46" s="186"/>
    </row>
    <row r="47" spans="1:74" ht="12.75">
      <c r="A47" s="184"/>
      <c r="B47" s="184"/>
      <c r="C47" s="184"/>
      <c r="D47" s="188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2"/>
      <c r="Q47" s="182"/>
      <c r="R47" s="182"/>
      <c r="S47" s="182"/>
      <c r="T47" s="182"/>
      <c r="U47" s="185"/>
      <c r="V47" s="185"/>
      <c r="W47" s="185"/>
      <c r="X47" s="185"/>
      <c r="Y47" s="185"/>
      <c r="Z47" s="185"/>
      <c r="AA47" s="185"/>
      <c r="AB47" s="185"/>
      <c r="AC47" s="185"/>
      <c r="AD47" s="185"/>
      <c r="AE47" s="185"/>
      <c r="AF47" s="185"/>
      <c r="AG47" s="185"/>
      <c r="AH47" s="185"/>
      <c r="AI47" s="185"/>
      <c r="AJ47" s="185"/>
      <c r="AK47" s="185"/>
      <c r="AL47" s="185"/>
      <c r="AM47" s="185"/>
      <c r="AN47" s="185"/>
      <c r="AO47" s="185"/>
      <c r="AP47" s="185"/>
      <c r="AQ47" s="185"/>
      <c r="AR47" s="185"/>
      <c r="AS47" s="185"/>
      <c r="AT47" s="185"/>
      <c r="AU47" s="185"/>
      <c r="AV47" s="186"/>
      <c r="AW47" s="186"/>
      <c r="AX47" s="186"/>
      <c r="AY47" s="186"/>
      <c r="AZ47" s="186"/>
      <c r="BA47" s="186"/>
      <c r="BB47" s="186"/>
      <c r="BC47" s="186"/>
      <c r="BD47" s="186"/>
      <c r="BE47" s="186"/>
      <c r="BF47" s="186"/>
      <c r="BG47" s="186"/>
      <c r="BH47" s="186"/>
      <c r="BI47" s="186"/>
      <c r="BJ47" s="186"/>
      <c r="BK47" s="186"/>
      <c r="BL47" s="186"/>
      <c r="BM47" s="186"/>
    </row>
    <row r="48" spans="1:74" ht="12.75">
      <c r="A48" s="184" t="s">
        <v>3</v>
      </c>
      <c r="B48" s="184"/>
      <c r="C48" s="184"/>
      <c r="D48" s="188" t="s">
        <v>4</v>
      </c>
      <c r="E48" s="182"/>
      <c r="F48" s="182"/>
      <c r="G48" s="182"/>
      <c r="H48" s="182"/>
      <c r="I48" s="182"/>
      <c r="J48" s="182"/>
      <c r="K48" s="182"/>
      <c r="L48" s="182"/>
      <c r="M48" s="182"/>
      <c r="N48" s="182"/>
      <c r="O48" s="182"/>
      <c r="P48" s="182"/>
      <c r="Q48" s="182"/>
      <c r="R48" s="182"/>
      <c r="S48" s="182"/>
      <c r="T48" s="182"/>
      <c r="U48" s="185"/>
      <c r="V48" s="185"/>
      <c r="W48" s="185"/>
      <c r="X48" s="185"/>
      <c r="Y48" s="185"/>
      <c r="Z48" s="185"/>
      <c r="AA48" s="185"/>
      <c r="AB48" s="185"/>
      <c r="AC48" s="185"/>
      <c r="AD48" s="185"/>
      <c r="AE48" s="185"/>
      <c r="AF48" s="185"/>
      <c r="AG48" s="185"/>
      <c r="AH48" s="185"/>
      <c r="AI48" s="185"/>
      <c r="AJ48" s="185"/>
      <c r="AK48" s="185"/>
      <c r="AL48" s="185"/>
      <c r="AM48" s="185"/>
      <c r="AN48" s="185"/>
      <c r="AO48" s="185"/>
      <c r="AP48" s="185"/>
      <c r="AQ48" s="185"/>
      <c r="AR48" s="185"/>
      <c r="AS48" s="185"/>
      <c r="AT48" s="185"/>
      <c r="AU48" s="185"/>
      <c r="AV48" s="186"/>
      <c r="AW48" s="186"/>
      <c r="AX48" s="186"/>
      <c r="AY48" s="186"/>
      <c r="AZ48" s="186"/>
      <c r="BA48" s="186"/>
      <c r="BB48" s="186"/>
      <c r="BC48" s="186"/>
      <c r="BD48" s="186"/>
      <c r="BE48" s="186"/>
      <c r="BF48" s="186"/>
      <c r="BG48" s="186"/>
      <c r="BH48" s="186"/>
      <c r="BI48" s="186"/>
      <c r="BJ48" s="186"/>
      <c r="BK48" s="186"/>
      <c r="BL48" s="186"/>
      <c r="BM48" s="186"/>
    </row>
    <row r="49" spans="1:74" ht="12.75">
      <c r="A49" s="184"/>
      <c r="B49" s="184"/>
      <c r="C49" s="184"/>
      <c r="D49" s="188"/>
      <c r="E49" s="182"/>
      <c r="F49" s="182"/>
      <c r="G49" s="182"/>
      <c r="H49" s="182"/>
      <c r="I49" s="182"/>
      <c r="J49" s="182"/>
      <c r="K49" s="182"/>
      <c r="L49" s="182"/>
      <c r="M49" s="182"/>
      <c r="N49" s="182"/>
      <c r="O49" s="182"/>
      <c r="P49" s="182"/>
      <c r="Q49" s="182"/>
      <c r="R49" s="182"/>
      <c r="S49" s="182"/>
      <c r="T49" s="182"/>
      <c r="U49" s="185"/>
      <c r="V49" s="185"/>
      <c r="W49" s="185"/>
      <c r="X49" s="185"/>
      <c r="Y49" s="185"/>
      <c r="Z49" s="185"/>
      <c r="AA49" s="185"/>
      <c r="AB49" s="185"/>
      <c r="AC49" s="185"/>
      <c r="AD49" s="185"/>
      <c r="AE49" s="185"/>
      <c r="AF49" s="185"/>
      <c r="AG49" s="185"/>
      <c r="AH49" s="185"/>
      <c r="AI49" s="185"/>
      <c r="AJ49" s="185"/>
      <c r="AK49" s="185"/>
      <c r="AL49" s="185"/>
      <c r="AM49" s="185"/>
      <c r="AN49" s="185"/>
      <c r="AO49" s="185"/>
      <c r="AP49" s="185"/>
      <c r="AQ49" s="185"/>
      <c r="AR49" s="185"/>
      <c r="AS49" s="185"/>
      <c r="AT49" s="185"/>
      <c r="AU49" s="185"/>
      <c r="AV49" s="186"/>
      <c r="AW49" s="186"/>
      <c r="AX49" s="186"/>
      <c r="AY49" s="186"/>
      <c r="AZ49" s="186"/>
      <c r="BA49" s="186"/>
      <c r="BB49" s="186"/>
      <c r="BC49" s="186"/>
      <c r="BD49" s="186"/>
      <c r="BE49" s="186"/>
      <c r="BF49" s="186"/>
      <c r="BG49" s="186"/>
      <c r="BH49" s="186"/>
      <c r="BI49" s="186"/>
      <c r="BJ49" s="186"/>
      <c r="BK49" s="186"/>
      <c r="BL49" s="186"/>
      <c r="BM49" s="186"/>
    </row>
    <row r="50" spans="1:74" ht="12.75">
      <c r="A50" s="184" t="s">
        <v>5</v>
      </c>
      <c r="B50" s="184"/>
      <c r="C50" s="184"/>
      <c r="D50" s="247" t="s">
        <v>325</v>
      </c>
      <c r="E50" s="189"/>
      <c r="F50" s="189"/>
      <c r="G50" s="189"/>
      <c r="H50" s="189"/>
      <c r="I50" s="182"/>
      <c r="J50" s="182"/>
      <c r="K50" s="182"/>
      <c r="L50" s="182"/>
      <c r="M50" s="182"/>
      <c r="N50" s="182"/>
      <c r="O50" s="182"/>
      <c r="P50" s="182"/>
      <c r="Q50" s="182"/>
      <c r="R50" s="182"/>
      <c r="S50" s="182"/>
      <c r="T50" s="182"/>
      <c r="U50" s="185"/>
      <c r="V50" s="185"/>
      <c r="W50" s="185"/>
      <c r="X50" s="185"/>
      <c r="Y50" s="185"/>
      <c r="Z50" s="185"/>
      <c r="AA50" s="185"/>
      <c r="AB50" s="185"/>
      <c r="AC50" s="185"/>
      <c r="AD50" s="185"/>
      <c r="AE50" s="185"/>
      <c r="AF50" s="185"/>
      <c r="AG50" s="185"/>
      <c r="AH50" s="185"/>
      <c r="AI50" s="185"/>
      <c r="AJ50" s="185"/>
      <c r="AK50" s="185"/>
      <c r="AL50" s="185"/>
      <c r="AM50" s="185"/>
      <c r="AN50" s="185"/>
      <c r="AO50" s="185"/>
      <c r="AP50" s="185"/>
      <c r="AQ50" s="185"/>
      <c r="AR50" s="185"/>
      <c r="AS50" s="185"/>
      <c r="AT50" s="185"/>
      <c r="AU50" s="185"/>
      <c r="AV50" s="186"/>
      <c r="AW50" s="186"/>
      <c r="AX50" s="186"/>
      <c r="AY50" s="186"/>
      <c r="AZ50" s="186"/>
      <c r="BA50" s="186"/>
      <c r="BB50" s="186"/>
      <c r="BC50" s="186"/>
      <c r="BD50" s="186"/>
      <c r="BE50" s="186"/>
      <c r="BF50" s="186"/>
      <c r="BG50" s="186"/>
      <c r="BH50" s="186"/>
      <c r="BI50" s="186"/>
      <c r="BJ50" s="186"/>
      <c r="BK50" s="186"/>
      <c r="BL50" s="186"/>
      <c r="BM50" s="186"/>
    </row>
    <row r="51" spans="1:74" ht="12.75">
      <c r="A51" s="184"/>
      <c r="B51" s="184"/>
      <c r="C51" s="184"/>
      <c r="D51" s="188"/>
      <c r="E51" s="189"/>
      <c r="F51" s="189"/>
      <c r="G51" s="189"/>
      <c r="H51" s="189"/>
      <c r="I51" s="182"/>
      <c r="J51" s="182"/>
      <c r="K51" s="182"/>
      <c r="L51" s="182"/>
      <c r="M51" s="182"/>
      <c r="N51" s="182"/>
      <c r="O51" s="182"/>
      <c r="P51" s="182"/>
      <c r="Q51" s="182"/>
      <c r="R51" s="182"/>
      <c r="S51" s="182"/>
      <c r="T51" s="182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185"/>
      <c r="AG51" s="185"/>
      <c r="AH51" s="185"/>
      <c r="AI51" s="185"/>
      <c r="AJ51" s="185"/>
      <c r="AK51" s="185"/>
      <c r="AL51" s="185"/>
      <c r="AM51" s="185"/>
      <c r="AN51" s="185"/>
      <c r="AO51" s="185"/>
      <c r="AP51" s="185"/>
      <c r="AQ51" s="185"/>
      <c r="AR51" s="185"/>
      <c r="AS51" s="185"/>
      <c r="AT51" s="185"/>
      <c r="AU51" s="185"/>
      <c r="AV51" s="186"/>
      <c r="AW51" s="186"/>
      <c r="AX51" s="186"/>
      <c r="AY51" s="186"/>
      <c r="AZ51" s="186"/>
      <c r="BA51" s="186"/>
      <c r="BB51" s="186"/>
      <c r="BC51" s="186"/>
      <c r="BD51" s="186"/>
      <c r="BE51" s="186"/>
      <c r="BF51" s="186"/>
      <c r="BG51" s="186"/>
      <c r="BH51" s="186"/>
      <c r="BI51" s="186"/>
      <c r="BJ51" s="186"/>
      <c r="BK51" s="186"/>
      <c r="BL51" s="186"/>
      <c r="BM51" s="186"/>
    </row>
    <row r="52" spans="1:74" ht="12.75">
      <c r="A52" s="184" t="s">
        <v>7</v>
      </c>
      <c r="B52" s="184"/>
      <c r="C52" s="184"/>
      <c r="D52" s="188" t="s">
        <v>8</v>
      </c>
      <c r="E52" s="189"/>
      <c r="F52" s="189"/>
      <c r="G52" s="243"/>
      <c r="H52" s="184" t="s">
        <v>284</v>
      </c>
      <c r="I52" s="182"/>
      <c r="J52" s="182"/>
      <c r="K52" s="182"/>
      <c r="L52" s="191"/>
      <c r="M52" s="191"/>
      <c r="N52" s="191"/>
      <c r="O52" s="191"/>
      <c r="P52" s="191"/>
      <c r="Q52" s="191"/>
      <c r="R52" s="191"/>
      <c r="S52" s="191"/>
      <c r="T52" s="182"/>
      <c r="U52" s="185"/>
      <c r="V52" s="185"/>
      <c r="W52" s="185"/>
      <c r="X52" s="185"/>
      <c r="Y52" s="185"/>
      <c r="Z52" s="185"/>
      <c r="AA52" s="185"/>
      <c r="AB52" s="185"/>
      <c r="AC52" s="185"/>
      <c r="AD52" s="185"/>
      <c r="AE52" s="185"/>
      <c r="AF52" s="185"/>
      <c r="AG52" s="185"/>
      <c r="AH52" s="185"/>
      <c r="AI52" s="185"/>
      <c r="AJ52" s="185"/>
      <c r="AK52" s="185"/>
      <c r="AL52" s="185"/>
      <c r="AM52" s="185"/>
      <c r="AN52" s="185"/>
      <c r="AO52" s="185"/>
      <c r="AP52" s="185"/>
      <c r="AQ52" s="185"/>
      <c r="AR52" s="185"/>
      <c r="AS52" s="185"/>
      <c r="AT52" s="185"/>
      <c r="AU52" s="185"/>
      <c r="AV52" s="186"/>
      <c r="AW52" s="186"/>
      <c r="AX52" s="186"/>
      <c r="AY52" s="186"/>
      <c r="AZ52" s="186"/>
      <c r="BA52" s="186"/>
      <c r="BB52" s="186"/>
      <c r="BC52" s="186"/>
      <c r="BD52" s="186"/>
      <c r="BE52" s="186"/>
      <c r="BF52" s="186"/>
      <c r="BG52" s="186"/>
      <c r="BH52" s="186"/>
      <c r="BI52" s="186"/>
      <c r="BJ52" s="186"/>
      <c r="BK52" s="186"/>
      <c r="BL52" s="186"/>
      <c r="BM52" s="186"/>
    </row>
    <row r="53" spans="1:74" ht="15">
      <c r="A53" s="182"/>
      <c r="B53" s="182"/>
      <c r="C53" s="182"/>
      <c r="D53" s="183"/>
      <c r="E53" s="182"/>
      <c r="F53" s="192"/>
      <c r="G53" s="192"/>
      <c r="H53" s="192"/>
      <c r="I53" s="192"/>
      <c r="J53" s="192"/>
      <c r="K53" s="182"/>
      <c r="L53" s="182"/>
      <c r="M53" s="182"/>
      <c r="N53" s="182"/>
      <c r="O53" s="182"/>
      <c r="P53" s="182"/>
      <c r="Q53" s="192"/>
      <c r="R53" s="192"/>
      <c r="S53" s="182"/>
      <c r="T53" s="182"/>
      <c r="U53" s="185"/>
      <c r="V53" s="185"/>
      <c r="W53" s="185"/>
      <c r="X53" s="185"/>
      <c r="Y53" s="185"/>
      <c r="Z53" s="185"/>
      <c r="AA53" s="185"/>
      <c r="AB53" s="185"/>
      <c r="AC53" s="185"/>
      <c r="AD53" s="185"/>
      <c r="AE53" s="185"/>
      <c r="AF53" s="185"/>
      <c r="AG53" s="185"/>
      <c r="AH53" s="185"/>
      <c r="AI53" s="185"/>
      <c r="AJ53" s="185"/>
      <c r="AK53" s="185"/>
      <c r="AL53" s="185"/>
      <c r="AM53" s="185"/>
      <c r="AN53" s="185"/>
      <c r="AO53" s="185"/>
      <c r="AP53" s="185"/>
      <c r="AQ53" s="185"/>
      <c r="AR53" s="185"/>
      <c r="AS53" s="185"/>
      <c r="AT53" s="185"/>
      <c r="AU53" s="185"/>
      <c r="AV53" s="186"/>
      <c r="AW53" s="186"/>
      <c r="AX53" s="186"/>
      <c r="AY53" s="186"/>
      <c r="AZ53" s="186"/>
      <c r="BA53" s="186"/>
      <c r="BB53" s="186"/>
      <c r="BC53" s="186"/>
      <c r="BD53" s="186"/>
      <c r="BE53" s="186"/>
      <c r="BF53" s="186"/>
      <c r="BG53" s="186"/>
      <c r="BH53" s="186"/>
      <c r="BI53" s="186"/>
      <c r="BJ53" s="186"/>
      <c r="BK53" s="186"/>
      <c r="BL53" s="186"/>
      <c r="BM53" s="186"/>
    </row>
    <row r="54" spans="1:74">
      <c r="A54" s="182"/>
      <c r="B54" s="193" t="s">
        <v>10</v>
      </c>
      <c r="C54" s="194"/>
      <c r="D54" s="195"/>
      <c r="E54" s="194"/>
      <c r="F54" s="194"/>
      <c r="G54" s="194"/>
      <c r="H54" s="194"/>
      <c r="I54" s="194"/>
      <c r="J54" s="196"/>
      <c r="K54" s="182"/>
      <c r="L54" s="182"/>
      <c r="M54" s="182"/>
      <c r="N54" s="182"/>
      <c r="O54" s="182"/>
      <c r="P54" s="182"/>
      <c r="Q54" s="193" t="s">
        <v>10</v>
      </c>
      <c r="R54" s="196"/>
      <c r="S54" s="182"/>
      <c r="T54" s="182"/>
      <c r="U54" s="185"/>
      <c r="V54" s="185"/>
      <c r="W54" s="185"/>
      <c r="X54" s="185"/>
      <c r="Y54" s="185"/>
      <c r="Z54" s="185"/>
      <c r="AA54" s="185"/>
      <c r="AB54" s="185"/>
      <c r="AC54" s="185"/>
      <c r="AD54" s="185"/>
      <c r="AE54" s="185"/>
      <c r="AF54" s="185"/>
      <c r="AG54" s="185"/>
      <c r="AH54" s="185"/>
      <c r="AI54" s="185"/>
      <c r="AJ54" s="185"/>
      <c r="AK54" s="185"/>
      <c r="AL54" s="185"/>
      <c r="AM54" s="185"/>
      <c r="AN54" s="185"/>
      <c r="AO54" s="185"/>
      <c r="AP54" s="185"/>
      <c r="AQ54" s="185"/>
      <c r="AR54" s="185"/>
      <c r="AS54" s="185"/>
      <c r="AT54" s="185"/>
      <c r="AU54" s="185"/>
      <c r="AV54" s="186"/>
      <c r="AW54" s="186"/>
      <c r="AX54" s="186"/>
      <c r="AY54" s="186"/>
      <c r="AZ54" s="186"/>
      <c r="BA54" s="186"/>
      <c r="BB54" s="186"/>
      <c r="BC54" s="186"/>
      <c r="BD54" s="186"/>
      <c r="BE54" s="186"/>
      <c r="BF54" s="186"/>
      <c r="BG54" s="186"/>
      <c r="BH54" s="186"/>
      <c r="BI54" s="186"/>
      <c r="BJ54" s="186"/>
      <c r="BK54" s="186"/>
      <c r="BL54" s="186"/>
      <c r="BM54" s="186"/>
    </row>
    <row r="55" spans="1:74">
      <c r="A55" s="182"/>
      <c r="B55" s="197"/>
      <c r="C55" s="182"/>
      <c r="D55" s="183"/>
      <c r="E55" s="182"/>
      <c r="F55" s="182"/>
      <c r="G55" s="182"/>
      <c r="H55" s="182"/>
      <c r="I55" s="182"/>
      <c r="J55" s="198"/>
      <c r="K55" s="182"/>
      <c r="L55" s="182"/>
      <c r="M55" s="182"/>
      <c r="N55" s="182"/>
      <c r="O55" s="182"/>
      <c r="P55" s="182"/>
      <c r="Q55" s="197"/>
      <c r="R55" s="198"/>
      <c r="S55" s="182"/>
      <c r="T55" s="182"/>
      <c r="U55" s="185"/>
      <c r="V55" s="185"/>
      <c r="W55" s="185"/>
      <c r="X55" s="185"/>
      <c r="Y55" s="185"/>
      <c r="Z55" s="185"/>
      <c r="AA55" s="185"/>
      <c r="AB55" s="185"/>
      <c r="AC55" s="185"/>
      <c r="AD55" s="185"/>
      <c r="AE55" s="185"/>
      <c r="AF55" s="185"/>
      <c r="AG55" s="185"/>
      <c r="AH55" s="185"/>
      <c r="AI55" s="185"/>
      <c r="AJ55" s="185"/>
      <c r="AK55" s="185"/>
      <c r="AL55" s="185"/>
      <c r="AM55" s="185"/>
      <c r="AN55" s="185"/>
      <c r="AO55" s="185"/>
      <c r="AP55" s="185"/>
      <c r="AQ55" s="185"/>
      <c r="AR55" s="185"/>
      <c r="AS55" s="185"/>
      <c r="AT55" s="185"/>
      <c r="AU55" s="185"/>
      <c r="AV55" s="186"/>
      <c r="AW55" s="186"/>
      <c r="AX55" s="186"/>
      <c r="AY55" s="186"/>
      <c r="AZ55" s="186"/>
      <c r="BA55" s="186"/>
      <c r="BB55" s="186"/>
      <c r="BC55" s="186"/>
      <c r="BD55" s="186"/>
      <c r="BE55" s="186"/>
      <c r="BF55" s="186"/>
      <c r="BG55" s="186"/>
      <c r="BH55" s="186"/>
      <c r="BI55" s="186"/>
      <c r="BJ55" s="186"/>
      <c r="BK55" s="186"/>
      <c r="BL55" s="186"/>
      <c r="BM55" s="186"/>
    </row>
    <row r="56" spans="1:74">
      <c r="A56" s="182"/>
      <c r="B56" s="199" t="s">
        <v>11</v>
      </c>
      <c r="C56" s="200" t="s">
        <v>12</v>
      </c>
      <c r="D56" s="201" t="s">
        <v>13</v>
      </c>
      <c r="E56" s="200" t="s">
        <v>14</v>
      </c>
      <c r="F56" s="202" t="s">
        <v>15</v>
      </c>
      <c r="G56" s="203" t="s">
        <v>16</v>
      </c>
      <c r="H56" s="203" t="s">
        <v>17</v>
      </c>
      <c r="I56" s="203" t="s">
        <v>18</v>
      </c>
      <c r="J56" s="204" t="s">
        <v>19</v>
      </c>
      <c r="K56" s="200" t="s">
        <v>20</v>
      </c>
      <c r="L56" s="200" t="s">
        <v>21</v>
      </c>
      <c r="M56" s="202" t="s">
        <v>22</v>
      </c>
      <c r="N56" s="202" t="s">
        <v>23</v>
      </c>
      <c r="O56" s="202" t="s">
        <v>24</v>
      </c>
      <c r="P56" s="202" t="s">
        <v>25</v>
      </c>
      <c r="Q56" s="205" t="s">
        <v>26</v>
      </c>
      <c r="R56" s="204" t="s">
        <v>27</v>
      </c>
      <c r="S56" s="205" t="s">
        <v>28</v>
      </c>
      <c r="T56" s="206" t="s">
        <v>29</v>
      </c>
      <c r="U56" s="185"/>
      <c r="V56" s="185"/>
      <c r="W56" s="185"/>
      <c r="X56" s="185"/>
      <c r="Y56" s="185"/>
      <c r="Z56" s="185"/>
      <c r="AA56" s="185"/>
      <c r="AB56" s="185"/>
      <c r="AC56" s="185"/>
      <c r="AD56" s="185"/>
      <c r="AE56" s="185"/>
      <c r="AF56" s="185"/>
      <c r="AG56" s="185"/>
      <c r="AH56" s="185"/>
      <c r="AI56" s="185"/>
      <c r="AJ56" s="185"/>
      <c r="AK56" s="185"/>
      <c r="AL56" s="185"/>
      <c r="AM56" s="185"/>
      <c r="AN56" s="185"/>
      <c r="AO56" s="185"/>
      <c r="AP56" s="185"/>
      <c r="AQ56" s="185"/>
      <c r="AR56" s="185"/>
      <c r="AS56" s="185"/>
      <c r="AT56" s="185"/>
      <c r="AU56" s="185"/>
      <c r="AV56" s="186"/>
      <c r="AW56" s="186"/>
      <c r="AX56" s="186"/>
      <c r="AY56" s="186"/>
      <c r="AZ56" s="186"/>
      <c r="BA56" s="186"/>
      <c r="BB56" s="186"/>
      <c r="BC56" s="186"/>
      <c r="BD56" s="186"/>
      <c r="BE56" s="186"/>
      <c r="BF56" s="186"/>
      <c r="BG56" s="186"/>
      <c r="BH56" s="186"/>
      <c r="BI56" s="186"/>
      <c r="BJ56" s="186"/>
      <c r="BK56" s="186"/>
      <c r="BL56" s="186"/>
      <c r="BM56" s="186"/>
    </row>
    <row r="57" spans="1:74">
      <c r="A57" s="207"/>
      <c r="B57" s="208" t="s">
        <v>2</v>
      </c>
      <c r="C57" s="209"/>
      <c r="D57" s="210" t="s">
        <v>2</v>
      </c>
      <c r="E57" s="211" t="s">
        <v>2</v>
      </c>
      <c r="F57" s="211" t="s">
        <v>2</v>
      </c>
      <c r="G57" s="212"/>
      <c r="H57" s="212" t="s">
        <v>2</v>
      </c>
      <c r="I57" s="1069" t="s">
        <v>30</v>
      </c>
      <c r="J57" s="1070"/>
      <c r="K57" s="213" t="s">
        <v>2</v>
      </c>
      <c r="L57" s="207"/>
      <c r="M57" s="213"/>
      <c r="N57" s="213"/>
      <c r="O57" s="213" t="s">
        <v>31</v>
      </c>
      <c r="P57" s="213"/>
      <c r="Q57" s="214"/>
      <c r="R57" s="215"/>
      <c r="S57" s="216"/>
      <c r="T57" s="216"/>
      <c r="U57" s="185"/>
      <c r="V57" s="185"/>
      <c r="W57" s="185"/>
      <c r="X57" s="185"/>
      <c r="Y57" s="185"/>
      <c r="Z57" s="185"/>
      <c r="AA57" s="185"/>
      <c r="AB57" s="185"/>
      <c r="AC57" s="185"/>
      <c r="AD57" s="185"/>
      <c r="AE57" s="185"/>
      <c r="AF57" s="185"/>
      <c r="AG57" s="185"/>
      <c r="AH57" s="185"/>
      <c r="AI57" s="185"/>
      <c r="AJ57" s="185"/>
      <c r="AK57" s="185"/>
      <c r="AL57" s="185"/>
      <c r="AM57" s="185"/>
      <c r="AN57" s="185"/>
      <c r="AO57" s="185"/>
      <c r="AP57" s="185"/>
      <c r="AQ57" s="185"/>
      <c r="AR57" s="185"/>
      <c r="AS57" s="185"/>
      <c r="AT57" s="185"/>
      <c r="AU57" s="185"/>
      <c r="AV57" s="186"/>
      <c r="AW57" s="186"/>
      <c r="AX57" s="186"/>
      <c r="AY57" s="186"/>
      <c r="AZ57" s="186"/>
      <c r="BA57" s="186"/>
      <c r="BB57" s="186"/>
      <c r="BC57" s="186"/>
      <c r="BD57" s="186"/>
      <c r="BE57" s="186"/>
      <c r="BF57" s="186"/>
      <c r="BG57" s="186"/>
      <c r="BH57" s="186"/>
      <c r="BI57" s="186"/>
      <c r="BJ57" s="186"/>
      <c r="BK57" s="186"/>
      <c r="BL57" s="186"/>
      <c r="BM57" s="186"/>
    </row>
    <row r="58" spans="1:74">
      <c r="A58" s="217"/>
      <c r="B58" s="218" t="s">
        <v>32</v>
      </c>
      <c r="C58" s="212" t="s">
        <v>32</v>
      </c>
      <c r="D58" s="219" t="s">
        <v>33</v>
      </c>
      <c r="E58" s="212" t="s">
        <v>34</v>
      </c>
      <c r="F58" s="212" t="s">
        <v>2</v>
      </c>
      <c r="G58" s="212"/>
      <c r="H58" s="212" t="s">
        <v>2</v>
      </c>
      <c r="I58" s="1071"/>
      <c r="J58" s="1072"/>
      <c r="K58" s="220" t="s">
        <v>35</v>
      </c>
      <c r="L58" s="221" t="s">
        <v>36</v>
      </c>
      <c r="M58" s="221" t="s">
        <v>37</v>
      </c>
      <c r="N58" s="221" t="s">
        <v>38</v>
      </c>
      <c r="O58" s="221" t="s">
        <v>39</v>
      </c>
      <c r="P58" s="207" t="s">
        <v>40</v>
      </c>
      <c r="Q58" s="208" t="s">
        <v>41</v>
      </c>
      <c r="R58" s="222" t="s">
        <v>42</v>
      </c>
      <c r="S58" s="216" t="s">
        <v>43</v>
      </c>
      <c r="T58" s="223" t="s">
        <v>44</v>
      </c>
      <c r="U58" s="185"/>
      <c r="V58" s="185"/>
      <c r="W58" s="185"/>
      <c r="X58" s="185"/>
      <c r="Y58" s="185"/>
      <c r="Z58" s="185"/>
      <c r="AA58" s="185"/>
      <c r="AB58" s="185"/>
      <c r="AC58" s="185"/>
      <c r="AD58" s="185"/>
      <c r="AE58" s="185"/>
      <c r="AF58" s="185"/>
      <c r="AG58" s="185"/>
      <c r="AH58" s="185"/>
      <c r="AI58" s="185"/>
      <c r="AJ58" s="185"/>
      <c r="AK58" s="185"/>
      <c r="AL58" s="185"/>
      <c r="AM58" s="185"/>
      <c r="AN58" s="185"/>
      <c r="AO58" s="185"/>
      <c r="AP58" s="185"/>
      <c r="AQ58" s="185"/>
      <c r="AR58" s="185"/>
      <c r="AS58" s="185"/>
      <c r="AT58" s="185"/>
      <c r="AU58" s="185"/>
      <c r="AV58" s="186"/>
      <c r="AW58" s="186"/>
      <c r="AX58" s="186"/>
      <c r="AY58" s="186"/>
      <c r="AZ58" s="186"/>
      <c r="BA58" s="186"/>
      <c r="BB58" s="186"/>
      <c r="BC58" s="186"/>
      <c r="BD58" s="186"/>
      <c r="BE58" s="186"/>
      <c r="BF58" s="186"/>
      <c r="BG58" s="186"/>
      <c r="BH58" s="186"/>
      <c r="BI58" s="186"/>
      <c r="BJ58" s="186"/>
      <c r="BK58" s="186"/>
      <c r="BL58" s="186"/>
      <c r="BM58" s="186"/>
    </row>
    <row r="59" spans="1:74">
      <c r="A59" s="224" t="s">
        <v>45</v>
      </c>
      <c r="B59" s="225" t="s">
        <v>46</v>
      </c>
      <c r="C59" s="226" t="s">
        <v>47</v>
      </c>
      <c r="D59" s="227" t="s">
        <v>48</v>
      </c>
      <c r="E59" s="226" t="s">
        <v>49</v>
      </c>
      <c r="F59" s="226" t="s">
        <v>50</v>
      </c>
      <c r="G59" s="226" t="s">
        <v>51</v>
      </c>
      <c r="H59" s="226" t="s">
        <v>52</v>
      </c>
      <c r="I59" s="228" t="s">
        <v>53</v>
      </c>
      <c r="J59" s="229" t="s">
        <v>54</v>
      </c>
      <c r="K59" s="230" t="s">
        <v>55</v>
      </c>
      <c r="L59" s="257" t="s">
        <v>56</v>
      </c>
      <c r="M59" s="231" t="s">
        <v>57</v>
      </c>
      <c r="N59" s="231" t="s">
        <v>58</v>
      </c>
      <c r="O59" s="231" t="s">
        <v>59</v>
      </c>
      <c r="P59" s="232" t="s">
        <v>60</v>
      </c>
      <c r="Q59" s="233" t="s">
        <v>61</v>
      </c>
      <c r="R59" s="234" t="s">
        <v>61</v>
      </c>
      <c r="S59" s="230" t="s">
        <v>62</v>
      </c>
      <c r="T59" s="231" t="s">
        <v>63</v>
      </c>
      <c r="U59" s="185"/>
      <c r="V59" s="185"/>
      <c r="W59" s="185"/>
      <c r="X59" s="185"/>
      <c r="Y59" s="185"/>
      <c r="Z59" s="185"/>
      <c r="AA59" s="185"/>
      <c r="AB59" s="185"/>
      <c r="AC59" s="185"/>
      <c r="AD59" s="185"/>
      <c r="AE59" s="185"/>
      <c r="AF59" s="185"/>
      <c r="AG59" s="185"/>
      <c r="AH59" s="185"/>
      <c r="AI59" s="185"/>
      <c r="AJ59" s="185"/>
      <c r="AK59" s="185"/>
      <c r="AL59" s="185"/>
      <c r="AM59" s="185"/>
      <c r="AN59" s="185"/>
      <c r="AO59" s="185"/>
      <c r="AP59" s="185"/>
      <c r="AQ59" s="185"/>
      <c r="AR59" s="185"/>
      <c r="AS59" s="185"/>
      <c r="AT59" s="185"/>
      <c r="AU59" s="185"/>
      <c r="AV59" s="186"/>
      <c r="AW59" s="186"/>
      <c r="AX59" s="186"/>
      <c r="AY59" s="186"/>
      <c r="AZ59" s="186"/>
      <c r="BA59" s="186"/>
      <c r="BB59" s="186"/>
      <c r="BC59" s="186"/>
      <c r="BD59" s="186"/>
      <c r="BE59" s="186"/>
      <c r="BF59" s="186"/>
      <c r="BG59" s="186"/>
      <c r="BH59" s="186"/>
      <c r="BI59" s="186"/>
      <c r="BJ59" s="186"/>
      <c r="BK59" s="186"/>
      <c r="BL59" s="186"/>
      <c r="BM59" s="186"/>
    </row>
    <row r="60" spans="1:74" s="314" customFormat="1" ht="25.5">
      <c r="A60" s="362">
        <v>26</v>
      </c>
      <c r="B60" s="582">
        <v>6708</v>
      </c>
      <c r="C60" s="532" t="s">
        <v>326</v>
      </c>
      <c r="D60" s="584" t="s">
        <v>327</v>
      </c>
      <c r="E60" s="536" t="s">
        <v>99</v>
      </c>
      <c r="F60" s="917">
        <v>30116</v>
      </c>
      <c r="G60" s="918"/>
      <c r="H60" s="917"/>
      <c r="I60" s="538"/>
      <c r="J60" s="919"/>
      <c r="K60" s="920">
        <f>(+F60+G60+H60+J60)</f>
        <v>30116</v>
      </c>
      <c r="L60" s="921">
        <f>+ROUND((K60*0.3385),0)</f>
        <v>10194</v>
      </c>
      <c r="M60" s="922">
        <v>495</v>
      </c>
      <c r="N60" s="920">
        <v>0</v>
      </c>
      <c r="O60" s="923">
        <f>+ROUND((K60*0.0145),0)</f>
        <v>437</v>
      </c>
      <c r="P60" s="922">
        <v>187</v>
      </c>
      <c r="Q60" s="924">
        <v>13493</v>
      </c>
      <c r="R60" s="924">
        <v>404</v>
      </c>
      <c r="S60" s="920">
        <f>+L60+M60+N60+O60+P60+Q60+R60</f>
        <v>25210</v>
      </c>
      <c r="T60" s="920">
        <f>SUM(K60+S60)</f>
        <v>55326</v>
      </c>
      <c r="U60" s="185"/>
      <c r="V60" s="185"/>
      <c r="W60" s="185"/>
      <c r="X60" s="185"/>
      <c r="Y60" s="185"/>
      <c r="Z60" s="185"/>
      <c r="AA60" s="185"/>
      <c r="AB60" s="185"/>
      <c r="AC60" s="185"/>
      <c r="AD60" s="185"/>
      <c r="AE60" s="185"/>
      <c r="AF60" s="185"/>
      <c r="AG60" s="185"/>
      <c r="AH60" s="185"/>
      <c r="AI60" s="185"/>
      <c r="AJ60" s="185"/>
      <c r="AK60" s="185"/>
      <c r="AL60" s="185"/>
      <c r="AM60" s="185"/>
      <c r="AN60" s="185"/>
      <c r="AO60" s="185"/>
      <c r="AP60" s="185"/>
      <c r="AQ60" s="185"/>
      <c r="AR60" s="185"/>
      <c r="AS60" s="185"/>
      <c r="AT60" s="185"/>
      <c r="AU60" s="185"/>
      <c r="AV60" s="186"/>
      <c r="AW60" s="186"/>
      <c r="AX60" s="186"/>
      <c r="AY60" s="186"/>
      <c r="AZ60" s="186"/>
      <c r="BA60" s="186"/>
      <c r="BB60" s="186"/>
      <c r="BC60" s="186"/>
      <c r="BD60" s="186"/>
      <c r="BE60" s="186"/>
      <c r="BF60" s="186"/>
      <c r="BG60" s="186"/>
      <c r="BH60" s="186"/>
      <c r="BI60" s="186"/>
      <c r="BJ60" s="186"/>
      <c r="BK60" s="186"/>
      <c r="BL60" s="186"/>
      <c r="BM60" s="186"/>
      <c r="BN60" s="187"/>
      <c r="BO60" s="187"/>
      <c r="BP60" s="187"/>
      <c r="BQ60" s="187"/>
      <c r="BR60" s="187"/>
      <c r="BS60" s="187"/>
      <c r="BT60" s="187"/>
      <c r="BU60" s="187"/>
      <c r="BV60" s="187"/>
    </row>
    <row r="61" spans="1:74" s="367" customFormat="1" ht="12.75">
      <c r="A61" s="531">
        <f>A60+1</f>
        <v>27</v>
      </c>
      <c r="B61" s="338">
        <v>6080</v>
      </c>
      <c r="C61" s="339" t="s">
        <v>328</v>
      </c>
      <c r="D61" s="277" t="s">
        <v>329</v>
      </c>
      <c r="E61" s="354" t="s">
        <v>74</v>
      </c>
      <c r="F61" s="961">
        <v>33581</v>
      </c>
      <c r="G61" s="961"/>
      <c r="H61" s="961"/>
      <c r="I61" s="366">
        <v>46568</v>
      </c>
      <c r="J61" s="1020">
        <v>424</v>
      </c>
      <c r="K61" s="969">
        <f>(+F61+G61+H61+J61)</f>
        <v>34005</v>
      </c>
      <c r="L61" s="943">
        <f>+ROUND((K61*0.3385),0)</f>
        <v>11511</v>
      </c>
      <c r="M61" s="961">
        <v>495</v>
      </c>
      <c r="N61" s="969">
        <v>0</v>
      </c>
      <c r="O61" s="961">
        <f>+ROUND((K61*0.0145),0)</f>
        <v>493</v>
      </c>
      <c r="P61" s="961">
        <v>187</v>
      </c>
      <c r="Q61" s="961">
        <v>8310</v>
      </c>
      <c r="R61" s="961">
        <v>486</v>
      </c>
      <c r="S61" s="969">
        <f>+L61+M61+N61+O61+P61+Q61+R61</f>
        <v>21482</v>
      </c>
      <c r="T61" s="969">
        <f>SUM(K61+S61)</f>
        <v>55487</v>
      </c>
      <c r="U61" s="313"/>
      <c r="V61" s="313"/>
      <c r="W61" s="313"/>
      <c r="X61" s="313"/>
      <c r="Y61" s="313"/>
      <c r="Z61" s="313"/>
      <c r="AA61" s="313"/>
      <c r="AB61" s="313"/>
      <c r="AC61" s="313"/>
      <c r="AD61" s="313"/>
      <c r="AE61" s="313"/>
      <c r="AF61" s="313"/>
      <c r="AG61" s="313"/>
      <c r="AH61" s="313"/>
      <c r="AI61" s="313"/>
      <c r="AJ61" s="313"/>
      <c r="AK61" s="313"/>
      <c r="AL61" s="313"/>
      <c r="AM61" s="313"/>
      <c r="AN61" s="313"/>
      <c r="AO61" s="313"/>
      <c r="AP61" s="313"/>
      <c r="AQ61" s="313"/>
      <c r="AR61" s="313"/>
      <c r="AS61" s="313"/>
      <c r="AT61" s="313"/>
      <c r="AU61" s="313"/>
      <c r="AV61" s="314"/>
      <c r="AW61" s="314"/>
      <c r="AX61" s="314"/>
      <c r="AY61" s="314"/>
      <c r="AZ61" s="314"/>
      <c r="BA61" s="314"/>
      <c r="BB61" s="314"/>
      <c r="BC61" s="314"/>
      <c r="BD61" s="314"/>
      <c r="BE61" s="314"/>
      <c r="BF61" s="314"/>
      <c r="BG61" s="314"/>
      <c r="BH61" s="314"/>
      <c r="BI61" s="314"/>
      <c r="BJ61" s="314"/>
      <c r="BK61" s="314"/>
      <c r="BL61" s="314"/>
      <c r="BM61" s="314"/>
      <c r="BN61" s="314"/>
      <c r="BO61" s="314"/>
      <c r="BP61" s="314"/>
      <c r="BQ61" s="314"/>
      <c r="BR61" s="314"/>
      <c r="BS61" s="314"/>
      <c r="BT61" s="314"/>
      <c r="BU61" s="314"/>
      <c r="BV61" s="314"/>
    </row>
    <row r="62" spans="1:74" s="314" customFormat="1" ht="12.75">
      <c r="A62" s="531">
        <f t="shared" ref="A62:A84" si="7">A61+1</f>
        <v>28</v>
      </c>
      <c r="B62" s="363">
        <v>6554</v>
      </c>
      <c r="C62" s="364" t="s">
        <v>328</v>
      </c>
      <c r="D62" s="286" t="s">
        <v>330</v>
      </c>
      <c r="E62" s="389" t="s">
        <v>79</v>
      </c>
      <c r="F62" s="993">
        <v>41727</v>
      </c>
      <c r="G62" s="970"/>
      <c r="H62" s="993"/>
      <c r="I62" s="390">
        <v>46312</v>
      </c>
      <c r="J62" s="1021">
        <v>1323</v>
      </c>
      <c r="K62" s="945">
        <f>(+F62+G62+H62+J62)</f>
        <v>43050</v>
      </c>
      <c r="L62" s="943">
        <f>+ROUND((K62*0.3385),0)</f>
        <v>14572</v>
      </c>
      <c r="M62" s="947">
        <v>495</v>
      </c>
      <c r="N62" s="945">
        <v>0</v>
      </c>
      <c r="O62" s="947">
        <f>+ROUND((K62*0.0145),0)</f>
        <v>624</v>
      </c>
      <c r="P62" s="947">
        <v>187</v>
      </c>
      <c r="Q62" s="970">
        <v>8551</v>
      </c>
      <c r="R62" s="970">
        <v>342</v>
      </c>
      <c r="S62" s="945">
        <f>+L62+M62+N62+O62+P62+Q62+R62</f>
        <v>24771</v>
      </c>
      <c r="T62" s="945">
        <f>SUM(K62+S62)</f>
        <v>67821</v>
      </c>
      <c r="U62" s="185"/>
      <c r="V62" s="185"/>
      <c r="W62" s="185"/>
      <c r="X62" s="185"/>
      <c r="Y62" s="185"/>
      <c r="Z62" s="185"/>
      <c r="AA62" s="185"/>
      <c r="AB62" s="185"/>
      <c r="AC62" s="185"/>
      <c r="AD62" s="185"/>
      <c r="AE62" s="185"/>
      <c r="AF62" s="185"/>
      <c r="AG62" s="185"/>
      <c r="AH62" s="185"/>
      <c r="AI62" s="185"/>
      <c r="AJ62" s="185"/>
      <c r="AK62" s="185"/>
      <c r="AL62" s="185"/>
      <c r="AM62" s="185"/>
      <c r="AN62" s="185"/>
      <c r="AO62" s="185"/>
      <c r="AP62" s="185"/>
      <c r="AQ62" s="185"/>
      <c r="AR62" s="185"/>
      <c r="AS62" s="185"/>
      <c r="AT62" s="185"/>
      <c r="AU62" s="185"/>
      <c r="AV62" s="186"/>
      <c r="AW62" s="186"/>
      <c r="AX62" s="186"/>
      <c r="AY62" s="186"/>
      <c r="AZ62" s="186"/>
      <c r="BA62" s="186"/>
      <c r="BB62" s="186"/>
      <c r="BC62" s="186"/>
      <c r="BD62" s="186"/>
      <c r="BE62" s="186"/>
      <c r="BF62" s="186"/>
      <c r="BG62" s="186"/>
      <c r="BH62" s="186"/>
      <c r="BI62" s="186"/>
      <c r="BJ62" s="186"/>
      <c r="BK62" s="186"/>
      <c r="BL62" s="186"/>
      <c r="BM62" s="186"/>
      <c r="BN62" s="187"/>
      <c r="BO62" s="187"/>
      <c r="BP62" s="187"/>
      <c r="BQ62" s="187"/>
      <c r="BR62" s="187"/>
      <c r="BS62" s="187"/>
      <c r="BT62" s="187"/>
      <c r="BU62" s="187"/>
      <c r="BV62" s="187"/>
    </row>
    <row r="63" spans="1:74" ht="12.75">
      <c r="A63" s="531">
        <f t="shared" si="7"/>
        <v>29</v>
      </c>
      <c r="B63" s="581">
        <v>6555</v>
      </c>
      <c r="C63" s="399" t="s">
        <v>328</v>
      </c>
      <c r="D63" s="794" t="s">
        <v>331</v>
      </c>
      <c r="E63" s="510" t="s">
        <v>84</v>
      </c>
      <c r="F63" s="972">
        <v>32355</v>
      </c>
      <c r="G63" s="972"/>
      <c r="H63" s="976"/>
      <c r="I63" s="401"/>
      <c r="J63" s="1022"/>
      <c r="K63" s="971">
        <f>(+F63+G63+H63+J63)</f>
        <v>32355</v>
      </c>
      <c r="L63" s="943">
        <f>+ROUND((K63*0.3385),0)</f>
        <v>10952</v>
      </c>
      <c r="M63" s="972">
        <v>495</v>
      </c>
      <c r="N63" s="971">
        <v>0</v>
      </c>
      <c r="O63" s="972">
        <f>+ROUND((K63*0.0145),0)</f>
        <v>469</v>
      </c>
      <c r="P63" s="972">
        <v>187</v>
      </c>
      <c r="Q63" s="972">
        <v>8310</v>
      </c>
      <c r="R63" s="972">
        <v>486</v>
      </c>
      <c r="S63" s="971">
        <f>+L63+M63+N63+O63+P63+Q63+R63</f>
        <v>20899</v>
      </c>
      <c r="T63" s="971">
        <f>SUM(K63+S63)</f>
        <v>53254</v>
      </c>
      <c r="U63" s="368"/>
      <c r="V63" s="368"/>
      <c r="W63" s="368"/>
      <c r="X63" s="368"/>
      <c r="Y63" s="368"/>
      <c r="Z63" s="368"/>
      <c r="AA63" s="368"/>
      <c r="AB63" s="368"/>
      <c r="AC63" s="368"/>
      <c r="AD63" s="368"/>
      <c r="AE63" s="368"/>
      <c r="AF63" s="368"/>
      <c r="AG63" s="368"/>
      <c r="AH63" s="368"/>
      <c r="AI63" s="368"/>
      <c r="AJ63" s="368"/>
      <c r="AK63" s="368"/>
      <c r="AL63" s="368"/>
      <c r="AM63" s="368"/>
      <c r="AN63" s="368"/>
      <c r="AO63" s="368"/>
      <c r="AP63" s="368"/>
      <c r="AQ63" s="368"/>
      <c r="AR63" s="368"/>
      <c r="AS63" s="368"/>
      <c r="AT63" s="368"/>
      <c r="AU63" s="368"/>
      <c r="AV63" s="369"/>
      <c r="AW63" s="369"/>
      <c r="AX63" s="369"/>
      <c r="AY63" s="369"/>
      <c r="AZ63" s="369"/>
      <c r="BA63" s="369"/>
      <c r="BB63" s="369"/>
      <c r="BC63" s="369"/>
      <c r="BD63" s="369"/>
      <c r="BE63" s="369"/>
      <c r="BF63" s="369"/>
      <c r="BG63" s="369"/>
      <c r="BH63" s="369"/>
      <c r="BI63" s="369"/>
      <c r="BJ63" s="369"/>
      <c r="BK63" s="369"/>
      <c r="BL63" s="369"/>
      <c r="BM63" s="369"/>
      <c r="BN63" s="367"/>
      <c r="BO63" s="367"/>
      <c r="BP63" s="367"/>
      <c r="BQ63" s="367"/>
      <c r="BR63" s="367"/>
      <c r="BS63" s="367"/>
      <c r="BT63" s="367"/>
      <c r="BU63" s="367"/>
      <c r="BV63" s="367"/>
    </row>
    <row r="64" spans="1:74" ht="12.75">
      <c r="A64" s="531">
        <f t="shared" si="7"/>
        <v>30</v>
      </c>
      <c r="B64" s="522">
        <v>7026</v>
      </c>
      <c r="C64" s="533" t="s">
        <v>332</v>
      </c>
      <c r="D64" s="535" t="s">
        <v>333</v>
      </c>
      <c r="E64" s="354" t="s">
        <v>84</v>
      </c>
      <c r="F64" s="1018">
        <v>0</v>
      </c>
      <c r="G64" s="991"/>
      <c r="H64" s="992"/>
      <c r="I64" s="514"/>
      <c r="J64" s="1020"/>
      <c r="K64" s="942"/>
      <c r="L64" s="943"/>
      <c r="M64" s="960"/>
      <c r="N64" s="942"/>
      <c r="O64" s="960"/>
      <c r="P64" s="960"/>
      <c r="Q64" s="964"/>
      <c r="R64" s="964"/>
      <c r="S64" s="942"/>
      <c r="T64" s="942"/>
      <c r="U64" s="313"/>
      <c r="V64" s="313"/>
      <c r="W64" s="313"/>
      <c r="X64" s="313"/>
      <c r="Y64" s="313"/>
      <c r="Z64" s="313"/>
      <c r="AA64" s="313"/>
      <c r="AB64" s="313"/>
      <c r="AC64" s="313"/>
      <c r="AD64" s="313"/>
      <c r="AE64" s="313"/>
      <c r="AF64" s="313"/>
      <c r="AG64" s="313"/>
      <c r="AH64" s="313"/>
      <c r="AI64" s="313"/>
      <c r="AJ64" s="313"/>
      <c r="AK64" s="313"/>
      <c r="AL64" s="313"/>
      <c r="AM64" s="313"/>
      <c r="AN64" s="313"/>
      <c r="AO64" s="313"/>
      <c r="AP64" s="313"/>
      <c r="AQ64" s="313"/>
      <c r="AR64" s="313"/>
      <c r="AS64" s="313"/>
      <c r="AT64" s="313"/>
      <c r="AU64" s="313"/>
      <c r="AV64" s="314"/>
      <c r="AW64" s="314"/>
      <c r="AX64" s="314"/>
      <c r="AY64" s="314"/>
      <c r="AZ64" s="314"/>
      <c r="BA64" s="314"/>
      <c r="BB64" s="314"/>
      <c r="BC64" s="314"/>
      <c r="BD64" s="314"/>
      <c r="BE64" s="314"/>
      <c r="BF64" s="314"/>
      <c r="BG64" s="314"/>
      <c r="BH64" s="314"/>
      <c r="BI64" s="314"/>
      <c r="BJ64" s="314"/>
      <c r="BK64" s="314"/>
      <c r="BL64" s="314"/>
      <c r="BM64" s="314"/>
      <c r="BN64" s="314"/>
      <c r="BO64" s="314"/>
      <c r="BP64" s="314"/>
      <c r="BQ64" s="314"/>
      <c r="BR64" s="314"/>
      <c r="BS64" s="314"/>
      <c r="BT64" s="314"/>
      <c r="BU64" s="314"/>
      <c r="BV64" s="314"/>
    </row>
    <row r="65" spans="1:74" ht="12.75">
      <c r="A65" s="531">
        <f>A64+1</f>
        <v>31</v>
      </c>
      <c r="B65" s="352">
        <v>7019</v>
      </c>
      <c r="C65" s="339" t="s">
        <v>334</v>
      </c>
      <c r="D65" s="795" t="s">
        <v>335</v>
      </c>
      <c r="E65" s="354" t="s">
        <v>292</v>
      </c>
      <c r="F65" s="961">
        <v>37913</v>
      </c>
      <c r="G65" s="991"/>
      <c r="H65" s="992"/>
      <c r="I65" s="407">
        <v>46449</v>
      </c>
      <c r="J65" s="1020">
        <v>838</v>
      </c>
      <c r="K65" s="942">
        <f>(+F65+G65+H65+J65)</f>
        <v>38751</v>
      </c>
      <c r="L65" s="973">
        <f>+ROUND((K65*0.3385),0)</f>
        <v>13117</v>
      </c>
      <c r="M65" s="960">
        <v>495</v>
      </c>
      <c r="N65" s="942">
        <v>0</v>
      </c>
      <c r="O65" s="960">
        <f>+ROUND((K65*0.0145),0)</f>
        <v>562</v>
      </c>
      <c r="P65" s="960">
        <v>187</v>
      </c>
      <c r="Q65" s="960">
        <v>8310</v>
      </c>
      <c r="R65" s="960">
        <v>486</v>
      </c>
      <c r="S65" s="942">
        <f>+L65+M65+N65+O65+P65+Q65+R65</f>
        <v>23157</v>
      </c>
      <c r="T65" s="942">
        <f>SUM(K65+S65)</f>
        <v>61908</v>
      </c>
      <c r="U65" s="185"/>
      <c r="V65" s="185"/>
      <c r="W65" s="185"/>
      <c r="X65" s="185"/>
      <c r="Y65" s="185"/>
      <c r="Z65" s="185"/>
      <c r="AA65" s="185"/>
      <c r="AB65" s="185"/>
      <c r="AC65" s="185"/>
      <c r="AD65" s="185"/>
      <c r="AE65" s="185"/>
      <c r="AF65" s="185"/>
      <c r="AG65" s="185"/>
      <c r="AH65" s="185"/>
      <c r="AI65" s="185"/>
      <c r="AJ65" s="185"/>
      <c r="AK65" s="185"/>
      <c r="AL65" s="185"/>
      <c r="AM65" s="185"/>
      <c r="AN65" s="185"/>
      <c r="AO65" s="185"/>
      <c r="AP65" s="185"/>
      <c r="AQ65" s="185"/>
      <c r="AR65" s="185"/>
      <c r="AS65" s="185"/>
      <c r="AT65" s="185"/>
      <c r="AU65" s="185"/>
      <c r="AV65" s="186"/>
      <c r="AW65" s="186"/>
      <c r="AX65" s="186"/>
      <c r="AY65" s="186"/>
      <c r="AZ65" s="186"/>
      <c r="BA65" s="186"/>
      <c r="BB65" s="186"/>
      <c r="BC65" s="186"/>
      <c r="BD65" s="186"/>
      <c r="BE65" s="186"/>
      <c r="BF65" s="186"/>
      <c r="BG65" s="186"/>
      <c r="BH65" s="186"/>
      <c r="BI65" s="186"/>
      <c r="BJ65" s="186"/>
      <c r="BK65" s="186"/>
      <c r="BL65" s="186"/>
      <c r="BM65" s="186"/>
    </row>
    <row r="66" spans="1:74" ht="25.5">
      <c r="A66" s="531">
        <f>A65+1</f>
        <v>32</v>
      </c>
      <c r="B66" s="352">
        <v>7048</v>
      </c>
      <c r="C66" s="339" t="s">
        <v>336</v>
      </c>
      <c r="D66" s="796" t="s">
        <v>337</v>
      </c>
      <c r="E66" s="397" t="s">
        <v>292</v>
      </c>
      <c r="F66" s="961">
        <v>37913</v>
      </c>
      <c r="G66" s="992"/>
      <c r="H66" s="992"/>
      <c r="I66" s="341"/>
      <c r="J66" s="1020">
        <v>0</v>
      </c>
      <c r="K66" s="942">
        <f>(+F66+G66+H66+J66)</f>
        <v>37913</v>
      </c>
      <c r="L66" s="973">
        <f>+ROUND((K66*0.3385),0)</f>
        <v>12834</v>
      </c>
      <c r="M66" s="960">
        <v>495</v>
      </c>
      <c r="N66" s="942">
        <v>0</v>
      </c>
      <c r="O66" s="960">
        <f>+ROUND((K66*0.0145),0)</f>
        <v>550</v>
      </c>
      <c r="P66" s="1023">
        <v>187</v>
      </c>
      <c r="Q66" s="974">
        <v>8310</v>
      </c>
      <c r="R66" s="975">
        <v>486</v>
      </c>
      <c r="S66" s="942">
        <f>+L66+M66+N66+O66+P66+Q66+R66</f>
        <v>22862</v>
      </c>
      <c r="T66" s="942">
        <f>SUM(K66+S66)</f>
        <v>60775</v>
      </c>
      <c r="U66" s="185"/>
      <c r="V66" s="185"/>
      <c r="W66" s="185"/>
      <c r="X66" s="185"/>
      <c r="Y66" s="185"/>
      <c r="Z66" s="185"/>
      <c r="AA66" s="185"/>
      <c r="AB66" s="185"/>
      <c r="AC66" s="185"/>
      <c r="AD66" s="185"/>
      <c r="AE66" s="185"/>
      <c r="AF66" s="185"/>
      <c r="AG66" s="185"/>
      <c r="AH66" s="185"/>
      <c r="AI66" s="185"/>
      <c r="AJ66" s="185"/>
      <c r="AK66" s="185"/>
      <c r="AL66" s="185"/>
      <c r="AM66" s="185"/>
      <c r="AN66" s="185"/>
      <c r="AO66" s="185"/>
      <c r="AP66" s="185"/>
      <c r="AQ66" s="185"/>
      <c r="AR66" s="185"/>
      <c r="AS66" s="185"/>
      <c r="AT66" s="185"/>
      <c r="AU66" s="185"/>
      <c r="AV66" s="186"/>
      <c r="AW66" s="186"/>
      <c r="AX66" s="186"/>
      <c r="AY66" s="186"/>
      <c r="AZ66" s="186"/>
      <c r="BA66" s="186"/>
      <c r="BB66" s="186"/>
      <c r="BC66" s="186"/>
      <c r="BD66" s="186"/>
      <c r="BE66" s="186"/>
      <c r="BF66" s="186"/>
      <c r="BG66" s="186"/>
      <c r="BH66" s="186"/>
      <c r="BI66" s="186"/>
      <c r="BJ66" s="186"/>
      <c r="BK66" s="186"/>
      <c r="BL66" s="186"/>
      <c r="BM66" s="186"/>
    </row>
    <row r="67" spans="1:74" s="284" customFormat="1" ht="12.75">
      <c r="A67" s="531">
        <f t="shared" si="7"/>
        <v>33</v>
      </c>
      <c r="B67" s="352">
        <v>7027</v>
      </c>
      <c r="C67" s="339" t="s">
        <v>338</v>
      </c>
      <c r="D67" s="297" t="s">
        <v>339</v>
      </c>
      <c r="E67" s="360" t="s">
        <v>146</v>
      </c>
      <c r="F67" s="961">
        <v>0</v>
      </c>
      <c r="G67" s="991"/>
      <c r="H67" s="992"/>
      <c r="I67" s="514"/>
      <c r="J67" s="1024"/>
      <c r="K67" s="942"/>
      <c r="L67" s="943"/>
      <c r="M67" s="960"/>
      <c r="N67" s="942"/>
      <c r="O67" s="960"/>
      <c r="P67" s="960"/>
      <c r="Q67" s="940"/>
      <c r="R67" s="961"/>
      <c r="S67" s="942"/>
      <c r="T67" s="942"/>
      <c r="U67" s="368"/>
      <c r="V67" s="368"/>
      <c r="W67" s="368"/>
      <c r="X67" s="368"/>
      <c r="Y67" s="368"/>
      <c r="Z67" s="368"/>
      <c r="AA67" s="368"/>
      <c r="AB67" s="368"/>
      <c r="AC67" s="368"/>
      <c r="AD67" s="368"/>
      <c r="AE67" s="368"/>
      <c r="AF67" s="368"/>
      <c r="AG67" s="368"/>
      <c r="AH67" s="368"/>
      <c r="AI67" s="368"/>
      <c r="AJ67" s="368"/>
      <c r="AK67" s="368"/>
      <c r="AL67" s="368"/>
      <c r="AM67" s="368"/>
      <c r="AN67" s="368"/>
      <c r="AO67" s="368"/>
      <c r="AP67" s="368"/>
      <c r="AQ67" s="368"/>
      <c r="AR67" s="368"/>
      <c r="AS67" s="368"/>
      <c r="AT67" s="368"/>
      <c r="AU67" s="368"/>
      <c r="AV67" s="369"/>
      <c r="AW67" s="369"/>
      <c r="AX67" s="369"/>
      <c r="AY67" s="369"/>
      <c r="AZ67" s="369"/>
      <c r="BA67" s="369"/>
      <c r="BB67" s="369"/>
      <c r="BC67" s="369"/>
      <c r="BD67" s="369"/>
      <c r="BE67" s="369"/>
      <c r="BF67" s="369"/>
      <c r="BG67" s="369"/>
      <c r="BH67" s="369"/>
      <c r="BI67" s="369"/>
      <c r="BJ67" s="369"/>
      <c r="BK67" s="369"/>
      <c r="BL67" s="369"/>
      <c r="BM67" s="369"/>
      <c r="BN67" s="367"/>
      <c r="BO67" s="367"/>
      <c r="BP67" s="367"/>
      <c r="BQ67" s="367"/>
      <c r="BR67" s="367"/>
      <c r="BS67" s="367"/>
      <c r="BT67" s="367"/>
      <c r="BU67" s="367"/>
      <c r="BV67" s="367"/>
    </row>
    <row r="68" spans="1:74" ht="12.75">
      <c r="A68" s="531">
        <f t="shared" si="7"/>
        <v>34</v>
      </c>
      <c r="B68" s="352">
        <v>6402</v>
      </c>
      <c r="C68" s="339" t="s">
        <v>340</v>
      </c>
      <c r="D68" s="297" t="s">
        <v>341</v>
      </c>
      <c r="E68" s="349" t="s">
        <v>342</v>
      </c>
      <c r="F68" s="964">
        <v>34853</v>
      </c>
      <c r="G68" s="991"/>
      <c r="H68" s="992"/>
      <c r="I68" s="514">
        <v>46451</v>
      </c>
      <c r="J68" s="1025">
        <v>770</v>
      </c>
      <c r="K68" s="942">
        <f t="shared" ref="K68:K76" si="8">(+F68+G68+H68+J68)</f>
        <v>35623</v>
      </c>
      <c r="L68" s="943">
        <f t="shared" ref="L68:L76" si="9">+ROUND((K68*0.3385),0)</f>
        <v>12058</v>
      </c>
      <c r="M68" s="960">
        <v>495</v>
      </c>
      <c r="N68" s="942">
        <v>0</v>
      </c>
      <c r="O68" s="960">
        <f t="shared" ref="O68:O76" si="10">+ROUND((K68*0.0145),0)</f>
        <v>517</v>
      </c>
      <c r="P68" s="960">
        <v>187</v>
      </c>
      <c r="Q68" s="961">
        <v>21918</v>
      </c>
      <c r="R68" s="961">
        <v>653</v>
      </c>
      <c r="S68" s="942">
        <f t="shared" ref="S68:S76" si="11">+L68+M68+N68+O68+P68+Q68+R68</f>
        <v>35828</v>
      </c>
      <c r="T68" s="942">
        <f>SUM(K68+S68)</f>
        <v>71451</v>
      </c>
      <c r="U68" s="185"/>
      <c r="V68" s="185"/>
      <c r="W68" s="185"/>
      <c r="X68" s="185"/>
      <c r="Y68" s="185"/>
      <c r="Z68" s="185"/>
      <c r="AA68" s="185"/>
      <c r="AB68" s="185"/>
      <c r="AC68" s="185"/>
      <c r="AD68" s="185"/>
      <c r="AE68" s="185"/>
      <c r="AF68" s="185"/>
      <c r="AG68" s="185"/>
      <c r="AH68" s="185"/>
      <c r="AI68" s="185"/>
      <c r="AJ68" s="185"/>
      <c r="AK68" s="185"/>
      <c r="AL68" s="185"/>
      <c r="AM68" s="185"/>
      <c r="AN68" s="185"/>
      <c r="AO68" s="185"/>
      <c r="AP68" s="185"/>
      <c r="AQ68" s="185"/>
      <c r="AR68" s="185"/>
      <c r="AS68" s="185"/>
      <c r="AT68" s="185"/>
      <c r="AU68" s="185"/>
      <c r="AV68" s="186"/>
      <c r="AW68" s="186"/>
      <c r="AX68" s="186"/>
      <c r="AY68" s="186"/>
      <c r="AZ68" s="186"/>
      <c r="BA68" s="186"/>
      <c r="BB68" s="186"/>
      <c r="BC68" s="186"/>
      <c r="BD68" s="186"/>
      <c r="BE68" s="186"/>
      <c r="BF68" s="186"/>
      <c r="BG68" s="186"/>
      <c r="BH68" s="186"/>
      <c r="BI68" s="186"/>
      <c r="BJ68" s="186"/>
      <c r="BK68" s="186"/>
      <c r="BL68" s="186"/>
      <c r="BM68" s="186"/>
    </row>
    <row r="69" spans="1:74" ht="12.75">
      <c r="A69" s="531">
        <f t="shared" si="7"/>
        <v>35</v>
      </c>
      <c r="B69" s="398">
        <v>6552</v>
      </c>
      <c r="C69" s="399" t="s">
        <v>340</v>
      </c>
      <c r="D69" s="499" t="s">
        <v>343</v>
      </c>
      <c r="E69" s="400" t="s">
        <v>74</v>
      </c>
      <c r="F69" s="972">
        <v>33581</v>
      </c>
      <c r="G69" s="972"/>
      <c r="H69" s="976"/>
      <c r="I69" s="401">
        <v>46568</v>
      </c>
      <c r="J69" s="1026">
        <v>424</v>
      </c>
      <c r="K69" s="971">
        <f t="shared" si="8"/>
        <v>34005</v>
      </c>
      <c r="L69" s="943">
        <f t="shared" si="9"/>
        <v>11511</v>
      </c>
      <c r="M69" s="972">
        <v>495</v>
      </c>
      <c r="N69" s="971">
        <v>0</v>
      </c>
      <c r="O69" s="972">
        <f t="shared" si="10"/>
        <v>493</v>
      </c>
      <c r="P69" s="972">
        <v>187</v>
      </c>
      <c r="Q69" s="976">
        <v>8310</v>
      </c>
      <c r="R69" s="976">
        <v>486</v>
      </c>
      <c r="S69" s="971">
        <f t="shared" si="11"/>
        <v>21482</v>
      </c>
      <c r="T69" s="971">
        <f>SUM(K69+S69)</f>
        <v>55487</v>
      </c>
      <c r="U69" s="185"/>
      <c r="V69" s="185"/>
      <c r="W69" s="185"/>
      <c r="X69" s="185"/>
      <c r="Y69" s="185"/>
      <c r="Z69" s="185"/>
      <c r="AA69" s="185"/>
      <c r="AB69" s="185"/>
      <c r="AC69" s="185"/>
      <c r="AD69" s="185"/>
      <c r="AE69" s="185"/>
      <c r="AF69" s="185"/>
      <c r="AG69" s="185"/>
      <c r="AH69" s="185"/>
      <c r="AI69" s="185"/>
      <c r="AJ69" s="185"/>
      <c r="AK69" s="185"/>
      <c r="AL69" s="185"/>
      <c r="AM69" s="185"/>
      <c r="AN69" s="185"/>
      <c r="AO69" s="185"/>
      <c r="AP69" s="185"/>
      <c r="AQ69" s="185"/>
      <c r="AR69" s="185"/>
      <c r="AS69" s="185"/>
      <c r="AT69" s="185"/>
      <c r="AU69" s="185"/>
      <c r="AV69" s="186"/>
      <c r="AW69" s="186"/>
      <c r="AX69" s="186"/>
      <c r="AY69" s="186"/>
      <c r="AZ69" s="186"/>
      <c r="BA69" s="186"/>
      <c r="BB69" s="186"/>
      <c r="BC69" s="186"/>
      <c r="BD69" s="186"/>
      <c r="BE69" s="186"/>
      <c r="BF69" s="186"/>
      <c r="BG69" s="186"/>
      <c r="BH69" s="186"/>
      <c r="BI69" s="186"/>
      <c r="BJ69" s="186"/>
      <c r="BK69" s="186"/>
      <c r="BL69" s="186"/>
      <c r="BM69" s="186"/>
    </row>
    <row r="70" spans="1:74" ht="12.75">
      <c r="A70" s="531">
        <f t="shared" si="7"/>
        <v>36</v>
      </c>
      <c r="B70" s="523">
        <v>6563</v>
      </c>
      <c r="C70" s="395" t="s">
        <v>340</v>
      </c>
      <c r="D70" s="348" t="s">
        <v>344</v>
      </c>
      <c r="E70" s="396" t="s">
        <v>84</v>
      </c>
      <c r="F70" s="940">
        <v>32355</v>
      </c>
      <c r="G70" s="991"/>
      <c r="H70" s="992"/>
      <c r="I70" s="407"/>
      <c r="J70" s="1009">
        <v>0</v>
      </c>
      <c r="K70" s="942">
        <f t="shared" si="8"/>
        <v>32355</v>
      </c>
      <c r="L70" s="973">
        <f t="shared" si="9"/>
        <v>10952</v>
      </c>
      <c r="M70" s="960">
        <v>495</v>
      </c>
      <c r="N70" s="942">
        <v>0</v>
      </c>
      <c r="O70" s="960">
        <f t="shared" si="10"/>
        <v>469</v>
      </c>
      <c r="P70" s="960">
        <v>187</v>
      </c>
      <c r="Q70" s="960">
        <v>8310</v>
      </c>
      <c r="R70" s="960">
        <v>486</v>
      </c>
      <c r="S70" s="942">
        <f t="shared" si="11"/>
        <v>20899</v>
      </c>
      <c r="T70" s="942">
        <f>SUM(K70+S70)</f>
        <v>53254</v>
      </c>
      <c r="U70" s="185"/>
      <c r="V70" s="185"/>
      <c r="W70" s="185"/>
      <c r="X70" s="185"/>
      <c r="Y70" s="185"/>
      <c r="Z70" s="185"/>
      <c r="AA70" s="185"/>
      <c r="AB70" s="185"/>
      <c r="AC70" s="185"/>
      <c r="AD70" s="185"/>
      <c r="AE70" s="185"/>
      <c r="AF70" s="185"/>
      <c r="AG70" s="185"/>
      <c r="AH70" s="185"/>
      <c r="AI70" s="185"/>
      <c r="AJ70" s="185"/>
      <c r="AK70" s="185"/>
      <c r="AL70" s="185"/>
      <c r="AM70" s="185"/>
      <c r="AN70" s="185"/>
      <c r="AO70" s="185"/>
      <c r="AP70" s="185"/>
      <c r="AQ70" s="185"/>
      <c r="AR70" s="185"/>
      <c r="AS70" s="185"/>
      <c r="AT70" s="185"/>
      <c r="AU70" s="185"/>
      <c r="AV70" s="186"/>
      <c r="AW70" s="186"/>
      <c r="AX70" s="186"/>
      <c r="AY70" s="186"/>
      <c r="AZ70" s="186"/>
      <c r="BA70" s="186"/>
      <c r="BB70" s="186"/>
      <c r="BC70" s="186"/>
      <c r="BD70" s="186"/>
      <c r="BE70" s="186"/>
      <c r="BF70" s="186"/>
      <c r="BG70" s="186"/>
      <c r="BH70" s="186"/>
      <c r="BI70" s="186"/>
      <c r="BJ70" s="186"/>
      <c r="BK70" s="186"/>
      <c r="BL70" s="186"/>
      <c r="BM70" s="186"/>
    </row>
    <row r="71" spans="1:74" s="413" customFormat="1" ht="12.75">
      <c r="A71" s="585">
        <f t="shared" si="7"/>
        <v>37</v>
      </c>
      <c r="B71" s="586">
        <v>6809</v>
      </c>
      <c r="C71" s="587" t="s">
        <v>340</v>
      </c>
      <c r="D71" s="797" t="s">
        <v>345</v>
      </c>
      <c r="E71" s="588" t="s">
        <v>346</v>
      </c>
      <c r="F71" s="968">
        <v>44417</v>
      </c>
      <c r="G71" s="1019"/>
      <c r="H71" s="1019"/>
      <c r="I71" s="589"/>
      <c r="J71" s="1027">
        <v>0</v>
      </c>
      <c r="K71" s="1028">
        <f t="shared" si="8"/>
        <v>44417</v>
      </c>
      <c r="L71" s="977">
        <f t="shared" si="9"/>
        <v>15035</v>
      </c>
      <c r="M71" s="1028">
        <v>495</v>
      </c>
      <c r="N71" s="978">
        <v>0</v>
      </c>
      <c r="O71" s="979">
        <f t="shared" si="10"/>
        <v>644</v>
      </c>
      <c r="P71" s="1028">
        <v>187</v>
      </c>
      <c r="Q71" s="980">
        <v>8310</v>
      </c>
      <c r="R71" s="980">
        <v>486</v>
      </c>
      <c r="S71" s="978">
        <f t="shared" si="11"/>
        <v>25157</v>
      </c>
      <c r="T71" s="1029">
        <f>K71+S71</f>
        <v>69574</v>
      </c>
      <c r="U71" s="590"/>
      <c r="V71" s="590"/>
      <c r="W71" s="590"/>
      <c r="X71" s="590"/>
      <c r="Y71" s="590"/>
      <c r="Z71" s="590"/>
      <c r="AA71" s="590"/>
      <c r="AB71" s="590"/>
      <c r="AC71" s="590"/>
      <c r="AD71" s="590"/>
      <c r="AE71" s="590"/>
      <c r="AF71" s="590"/>
      <c r="AG71" s="590"/>
      <c r="AH71" s="590"/>
      <c r="AI71" s="590"/>
      <c r="AJ71" s="590"/>
      <c r="AK71" s="590"/>
      <c r="AL71" s="590"/>
      <c r="AM71" s="590"/>
      <c r="AN71" s="590"/>
      <c r="AO71" s="590"/>
      <c r="AP71" s="590"/>
      <c r="AQ71" s="590"/>
      <c r="AR71" s="590"/>
      <c r="AS71" s="590"/>
      <c r="AT71" s="590"/>
      <c r="AU71" s="590"/>
      <c r="AV71" s="591"/>
      <c r="AW71" s="591"/>
      <c r="AX71" s="591"/>
      <c r="AY71" s="591"/>
      <c r="AZ71" s="591"/>
      <c r="BA71" s="591"/>
      <c r="BB71" s="591"/>
      <c r="BC71" s="591"/>
      <c r="BD71" s="591"/>
      <c r="BE71" s="591"/>
      <c r="BF71" s="591"/>
      <c r="BG71" s="591"/>
      <c r="BH71" s="591"/>
      <c r="BI71" s="591"/>
      <c r="BJ71" s="591"/>
      <c r="BK71" s="591"/>
      <c r="BL71" s="591"/>
      <c r="BM71" s="591"/>
      <c r="BN71" s="591"/>
      <c r="BO71" s="591"/>
      <c r="BP71" s="591"/>
      <c r="BQ71" s="591"/>
      <c r="BR71" s="591"/>
      <c r="BS71" s="591"/>
      <c r="BT71" s="591"/>
      <c r="BU71" s="591"/>
      <c r="BV71" s="591"/>
    </row>
    <row r="72" spans="1:74" s="367" customFormat="1" ht="12.75">
      <c r="A72" s="531">
        <f t="shared" si="7"/>
        <v>38</v>
      </c>
      <c r="B72" s="338">
        <v>6844</v>
      </c>
      <c r="C72" s="339" t="s">
        <v>340</v>
      </c>
      <c r="D72" s="277" t="s">
        <v>347</v>
      </c>
      <c r="E72" s="360" t="s">
        <v>348</v>
      </c>
      <c r="F72" s="961">
        <v>38967</v>
      </c>
      <c r="G72" s="961"/>
      <c r="H72" s="961"/>
      <c r="I72" s="366">
        <v>46531</v>
      </c>
      <c r="J72" s="1030">
        <v>615</v>
      </c>
      <c r="K72" s="942">
        <f t="shared" si="8"/>
        <v>39582</v>
      </c>
      <c r="L72" s="943">
        <f t="shared" si="9"/>
        <v>13399</v>
      </c>
      <c r="M72" s="960">
        <v>495</v>
      </c>
      <c r="N72" s="942">
        <v>0</v>
      </c>
      <c r="O72" s="960">
        <f t="shared" si="10"/>
        <v>574</v>
      </c>
      <c r="P72" s="960">
        <v>187</v>
      </c>
      <c r="Q72" s="961">
        <v>8551</v>
      </c>
      <c r="R72" s="961">
        <v>342</v>
      </c>
      <c r="S72" s="942">
        <f t="shared" si="11"/>
        <v>23548</v>
      </c>
      <c r="T72" s="942">
        <f>SUM(K72+S72)</f>
        <v>63130</v>
      </c>
    </row>
    <row r="73" spans="1:74" ht="12.75">
      <c r="A73" s="531">
        <f t="shared" si="7"/>
        <v>39</v>
      </c>
      <c r="B73" s="338">
        <v>6845</v>
      </c>
      <c r="C73" s="339" t="s">
        <v>340</v>
      </c>
      <c r="D73" s="438" t="s">
        <v>349</v>
      </c>
      <c r="E73" s="396" t="s">
        <v>74</v>
      </c>
      <c r="F73" s="940">
        <v>33581</v>
      </c>
      <c r="G73" s="992"/>
      <c r="H73" s="992"/>
      <c r="I73" s="341">
        <v>46463</v>
      </c>
      <c r="J73" s="1031">
        <v>742</v>
      </c>
      <c r="K73" s="1009">
        <f t="shared" si="8"/>
        <v>34323</v>
      </c>
      <c r="L73" s="943">
        <f t="shared" si="9"/>
        <v>11618</v>
      </c>
      <c r="M73" s="1009">
        <v>495</v>
      </c>
      <c r="N73" s="942">
        <v>0</v>
      </c>
      <c r="O73" s="960">
        <f t="shared" si="10"/>
        <v>498</v>
      </c>
      <c r="P73" s="1009">
        <v>187</v>
      </c>
      <c r="Q73" s="961">
        <v>8310</v>
      </c>
      <c r="R73" s="961">
        <v>486</v>
      </c>
      <c r="S73" s="942">
        <f t="shared" si="11"/>
        <v>21594</v>
      </c>
      <c r="T73" s="1009">
        <f>K73+S73</f>
        <v>55917</v>
      </c>
      <c r="U73" s="368"/>
      <c r="V73" s="368"/>
      <c r="W73" s="368"/>
      <c r="X73" s="368"/>
      <c r="Y73" s="368"/>
      <c r="Z73" s="368"/>
      <c r="AA73" s="368"/>
      <c r="AB73" s="368"/>
      <c r="AC73" s="368"/>
      <c r="AD73" s="368"/>
      <c r="AE73" s="368"/>
      <c r="AF73" s="368"/>
      <c r="AG73" s="368"/>
      <c r="AH73" s="368"/>
      <c r="AI73" s="368"/>
      <c r="AJ73" s="368"/>
      <c r="AK73" s="368"/>
      <c r="AL73" s="368"/>
      <c r="AM73" s="368"/>
      <c r="AN73" s="368"/>
      <c r="AO73" s="368"/>
      <c r="AP73" s="368"/>
      <c r="AQ73" s="368"/>
      <c r="AR73" s="368"/>
      <c r="AS73" s="368"/>
      <c r="AT73" s="368"/>
      <c r="AU73" s="368"/>
      <c r="AV73" s="369"/>
      <c r="AW73" s="369"/>
      <c r="AX73" s="369"/>
      <c r="AY73" s="369"/>
      <c r="AZ73" s="369"/>
      <c r="BA73" s="369"/>
      <c r="BB73" s="369"/>
      <c r="BC73" s="369"/>
      <c r="BD73" s="369"/>
      <c r="BE73" s="369"/>
      <c r="BF73" s="369"/>
      <c r="BG73" s="369"/>
      <c r="BH73" s="369"/>
      <c r="BI73" s="369"/>
      <c r="BJ73" s="369"/>
      <c r="BK73" s="369"/>
      <c r="BL73" s="369"/>
      <c r="BM73" s="369"/>
      <c r="BN73" s="367"/>
      <c r="BO73" s="367"/>
      <c r="BP73" s="367"/>
      <c r="BQ73" s="367"/>
      <c r="BR73" s="367"/>
      <c r="BS73" s="367"/>
      <c r="BT73" s="367"/>
      <c r="BU73" s="367"/>
      <c r="BV73" s="367"/>
    </row>
    <row r="74" spans="1:74" ht="25.5">
      <c r="A74" s="531">
        <f t="shared" si="7"/>
        <v>40</v>
      </c>
      <c r="B74" s="338">
        <v>6854</v>
      </c>
      <c r="C74" s="339" t="s">
        <v>340</v>
      </c>
      <c r="D74" s="348" t="s">
        <v>350</v>
      </c>
      <c r="E74" s="396" t="s">
        <v>84</v>
      </c>
      <c r="F74" s="940">
        <v>32355</v>
      </c>
      <c r="G74" s="992"/>
      <c r="H74" s="992"/>
      <c r="I74" s="341"/>
      <c r="J74" s="1031"/>
      <c r="K74" s="1009">
        <f t="shared" si="8"/>
        <v>32355</v>
      </c>
      <c r="L74" s="943">
        <f t="shared" si="9"/>
        <v>10952</v>
      </c>
      <c r="M74" s="1009">
        <v>495</v>
      </c>
      <c r="N74" s="942">
        <v>0</v>
      </c>
      <c r="O74" s="960">
        <f t="shared" si="10"/>
        <v>469</v>
      </c>
      <c r="P74" s="1009">
        <v>187</v>
      </c>
      <c r="Q74" s="961">
        <v>8310</v>
      </c>
      <c r="R74" s="961">
        <v>486</v>
      </c>
      <c r="S74" s="942">
        <f t="shared" si="11"/>
        <v>20899</v>
      </c>
      <c r="T74" s="1009">
        <f>K74+S74</f>
        <v>53254</v>
      </c>
      <c r="U74" s="185"/>
      <c r="V74" s="185"/>
      <c r="W74" s="185"/>
      <c r="X74" s="185"/>
      <c r="Y74" s="185"/>
      <c r="Z74" s="185"/>
      <c r="AA74" s="185"/>
      <c r="AB74" s="185"/>
      <c r="AC74" s="185"/>
      <c r="AD74" s="185"/>
      <c r="AE74" s="185"/>
      <c r="AF74" s="185"/>
      <c r="AG74" s="185"/>
      <c r="AH74" s="185"/>
      <c r="AI74" s="185"/>
      <c r="AJ74" s="185"/>
      <c r="AK74" s="185"/>
      <c r="AL74" s="185"/>
      <c r="AM74" s="185"/>
      <c r="AN74" s="185"/>
      <c r="AO74" s="185"/>
      <c r="AP74" s="185"/>
      <c r="AQ74" s="185"/>
      <c r="AR74" s="185"/>
      <c r="AS74" s="185"/>
      <c r="AT74" s="185"/>
      <c r="AU74" s="185"/>
      <c r="AV74" s="186"/>
      <c r="AW74" s="186"/>
      <c r="AX74" s="186"/>
      <c r="AY74" s="186"/>
      <c r="AZ74" s="186"/>
      <c r="BA74" s="186"/>
      <c r="BB74" s="186"/>
      <c r="BC74" s="186"/>
      <c r="BD74" s="186"/>
      <c r="BE74" s="186"/>
      <c r="BF74" s="186"/>
      <c r="BG74" s="186"/>
      <c r="BH74" s="186"/>
      <c r="BI74" s="186"/>
      <c r="BJ74" s="186"/>
      <c r="BK74" s="186"/>
      <c r="BL74" s="186"/>
      <c r="BM74" s="186"/>
    </row>
    <row r="75" spans="1:74" ht="12.75">
      <c r="A75" s="531">
        <f t="shared" si="7"/>
        <v>41</v>
      </c>
      <c r="B75" s="338">
        <v>6937</v>
      </c>
      <c r="C75" s="339" t="s">
        <v>340</v>
      </c>
      <c r="D75" s="348" t="s">
        <v>351</v>
      </c>
      <c r="E75" s="396" t="s">
        <v>74</v>
      </c>
      <c r="F75" s="940">
        <v>33581</v>
      </c>
      <c r="G75" s="992"/>
      <c r="H75" s="992"/>
      <c r="I75" s="341">
        <v>46561</v>
      </c>
      <c r="J75" s="1031">
        <v>424</v>
      </c>
      <c r="K75" s="1009">
        <f t="shared" si="8"/>
        <v>34005</v>
      </c>
      <c r="L75" s="957">
        <f t="shared" si="9"/>
        <v>11511</v>
      </c>
      <c r="M75" s="1009">
        <v>495</v>
      </c>
      <c r="N75" s="942">
        <v>0</v>
      </c>
      <c r="O75" s="960">
        <f t="shared" si="10"/>
        <v>493</v>
      </c>
      <c r="P75" s="1009">
        <v>187</v>
      </c>
      <c r="Q75" s="961">
        <v>8310</v>
      </c>
      <c r="R75" s="961">
        <v>486</v>
      </c>
      <c r="S75" s="942">
        <f t="shared" si="11"/>
        <v>21482</v>
      </c>
      <c r="T75" s="1009">
        <f>K75+S75</f>
        <v>55487</v>
      </c>
      <c r="U75" s="303"/>
      <c r="V75" s="303"/>
      <c r="W75" s="303"/>
      <c r="X75" s="303"/>
      <c r="Y75" s="303"/>
      <c r="Z75" s="303"/>
      <c r="AA75" s="303"/>
      <c r="AB75" s="303"/>
      <c r="AC75" s="303"/>
      <c r="AD75" s="303"/>
      <c r="AE75" s="303"/>
      <c r="AF75" s="303"/>
      <c r="AG75" s="303"/>
      <c r="AH75" s="303"/>
      <c r="AI75" s="303"/>
      <c r="AJ75" s="303"/>
      <c r="AK75" s="303"/>
      <c r="AL75" s="303"/>
      <c r="AM75" s="303"/>
      <c r="AN75" s="303"/>
      <c r="AO75" s="303"/>
      <c r="AP75" s="303"/>
      <c r="AQ75" s="303"/>
      <c r="AR75" s="303"/>
      <c r="AS75" s="303"/>
      <c r="AT75" s="303"/>
      <c r="AU75" s="303"/>
      <c r="AV75" s="284"/>
      <c r="AW75" s="284"/>
      <c r="AX75" s="284"/>
      <c r="AY75" s="284"/>
      <c r="AZ75" s="284"/>
      <c r="BA75" s="284"/>
      <c r="BB75" s="284"/>
      <c r="BC75" s="284"/>
      <c r="BD75" s="284"/>
      <c r="BE75" s="284"/>
      <c r="BF75" s="284"/>
      <c r="BG75" s="284"/>
      <c r="BH75" s="284"/>
      <c r="BI75" s="284"/>
      <c r="BJ75" s="284"/>
      <c r="BK75" s="284"/>
      <c r="BL75" s="284"/>
      <c r="BM75" s="284"/>
      <c r="BN75" s="284"/>
      <c r="BO75" s="284"/>
      <c r="BP75" s="284"/>
      <c r="BQ75" s="284"/>
      <c r="BR75" s="284"/>
      <c r="BS75" s="284"/>
      <c r="BT75" s="284"/>
      <c r="BU75" s="284"/>
      <c r="BV75" s="284"/>
    </row>
    <row r="76" spans="1:74" s="284" customFormat="1" ht="12.75">
      <c r="A76" s="531">
        <f t="shared" si="7"/>
        <v>42</v>
      </c>
      <c r="B76" s="562">
        <v>6939</v>
      </c>
      <c r="C76" s="415" t="s">
        <v>340</v>
      </c>
      <c r="D76" s="544" t="s">
        <v>352</v>
      </c>
      <c r="E76" s="525" t="s">
        <v>84</v>
      </c>
      <c r="F76" s="985">
        <v>32355</v>
      </c>
      <c r="G76" s="981"/>
      <c r="H76" s="981"/>
      <c r="I76" s="548">
        <v>46259</v>
      </c>
      <c r="J76" s="1032">
        <v>204</v>
      </c>
      <c r="K76" s="956">
        <f t="shared" si="8"/>
        <v>32559</v>
      </c>
      <c r="L76" s="957">
        <f t="shared" si="9"/>
        <v>11021</v>
      </c>
      <c r="M76" s="944">
        <v>495</v>
      </c>
      <c r="N76" s="956">
        <v>0</v>
      </c>
      <c r="O76" s="944">
        <f t="shared" si="10"/>
        <v>472</v>
      </c>
      <c r="P76" s="944">
        <v>187</v>
      </c>
      <c r="Q76" s="981">
        <v>8310</v>
      </c>
      <c r="R76" s="981">
        <v>486</v>
      </c>
      <c r="S76" s="956">
        <f t="shared" si="11"/>
        <v>20971</v>
      </c>
      <c r="T76" s="956">
        <f>SUM(K76+S76)</f>
        <v>53530</v>
      </c>
      <c r="U76" s="185"/>
      <c r="V76" s="185"/>
      <c r="W76" s="185"/>
      <c r="X76" s="185"/>
      <c r="Y76" s="185"/>
      <c r="Z76" s="185"/>
      <c r="AA76" s="185"/>
      <c r="AB76" s="185"/>
      <c r="AC76" s="185"/>
      <c r="AD76" s="185"/>
      <c r="AE76" s="185"/>
      <c r="AF76" s="185"/>
      <c r="AG76" s="185"/>
      <c r="AH76" s="185"/>
      <c r="AI76" s="185"/>
      <c r="AJ76" s="185"/>
      <c r="AK76" s="185"/>
      <c r="AL76" s="185"/>
      <c r="AM76" s="185"/>
      <c r="AN76" s="185"/>
      <c r="AO76" s="185"/>
      <c r="AP76" s="185"/>
      <c r="AQ76" s="185"/>
      <c r="AR76" s="185"/>
      <c r="AS76" s="185"/>
      <c r="AT76" s="185"/>
      <c r="AU76" s="185"/>
      <c r="AV76" s="186"/>
      <c r="AW76" s="186"/>
      <c r="AX76" s="186"/>
      <c r="AY76" s="186"/>
      <c r="AZ76" s="186"/>
      <c r="BA76" s="186"/>
      <c r="BB76" s="186"/>
      <c r="BC76" s="186"/>
      <c r="BD76" s="186"/>
      <c r="BE76" s="186"/>
      <c r="BF76" s="186"/>
      <c r="BG76" s="186"/>
      <c r="BH76" s="186"/>
      <c r="BI76" s="186"/>
      <c r="BJ76" s="186"/>
      <c r="BK76" s="186"/>
      <c r="BL76" s="186"/>
      <c r="BM76" s="186"/>
      <c r="BN76" s="187"/>
      <c r="BO76" s="187"/>
      <c r="BP76" s="187"/>
      <c r="BQ76" s="187"/>
      <c r="BR76" s="187"/>
      <c r="BS76" s="187"/>
      <c r="BT76" s="187"/>
      <c r="BU76" s="187"/>
      <c r="BV76" s="187"/>
    </row>
    <row r="77" spans="1:74" ht="12.75">
      <c r="A77" s="531">
        <f t="shared" si="7"/>
        <v>43</v>
      </c>
      <c r="B77" s="394">
        <v>6991</v>
      </c>
      <c r="C77" s="433" t="s">
        <v>340</v>
      </c>
      <c r="D77" s="438" t="s">
        <v>353</v>
      </c>
      <c r="E77" s="301" t="s">
        <v>84</v>
      </c>
      <c r="F77" s="944">
        <v>0</v>
      </c>
      <c r="G77" s="998"/>
      <c r="H77" s="998"/>
      <c r="I77" s="473"/>
      <c r="J77" s="1017"/>
      <c r="K77" s="956"/>
      <c r="L77" s="973"/>
      <c r="M77" s="944"/>
      <c r="N77" s="956"/>
      <c r="O77" s="944"/>
      <c r="P77" s="944"/>
      <c r="Q77" s="1005"/>
      <c r="R77" s="1005"/>
      <c r="S77" s="956"/>
      <c r="T77" s="956"/>
      <c r="U77" s="368"/>
      <c r="V77" s="368"/>
      <c r="W77" s="368"/>
      <c r="X77" s="368"/>
      <c r="Y77" s="368"/>
      <c r="Z77" s="368"/>
      <c r="AA77" s="368"/>
      <c r="AB77" s="368"/>
      <c r="AC77" s="368"/>
      <c r="AD77" s="368"/>
      <c r="AE77" s="368"/>
      <c r="AF77" s="368"/>
      <c r="AG77" s="368"/>
      <c r="AH77" s="368"/>
      <c r="AI77" s="368"/>
      <c r="AJ77" s="368"/>
      <c r="AK77" s="368"/>
      <c r="AL77" s="368"/>
      <c r="AM77" s="368"/>
      <c r="AN77" s="368"/>
      <c r="AO77" s="368"/>
      <c r="AP77" s="368"/>
      <c r="AQ77" s="368"/>
      <c r="AR77" s="368"/>
      <c r="AS77" s="368"/>
      <c r="AT77" s="368"/>
      <c r="AU77" s="368"/>
      <c r="AV77" s="369"/>
      <c r="AW77" s="369"/>
      <c r="AX77" s="369"/>
      <c r="AY77" s="369"/>
      <c r="AZ77" s="369"/>
      <c r="BA77" s="369"/>
      <c r="BB77" s="369"/>
      <c r="BC77" s="369"/>
      <c r="BD77" s="369"/>
      <c r="BE77" s="369"/>
      <c r="BF77" s="369"/>
      <c r="BG77" s="369"/>
      <c r="BH77" s="369"/>
      <c r="BI77" s="369"/>
      <c r="BJ77" s="369"/>
      <c r="BK77" s="369"/>
      <c r="BL77" s="369"/>
      <c r="BM77" s="369"/>
      <c r="BN77" s="367"/>
      <c r="BO77" s="367"/>
      <c r="BP77" s="367"/>
      <c r="BQ77" s="367"/>
      <c r="BR77" s="367"/>
      <c r="BS77" s="367"/>
      <c r="BT77" s="367"/>
      <c r="BU77" s="367"/>
      <c r="BV77" s="367"/>
    </row>
    <row r="78" spans="1:74" ht="12.75">
      <c r="A78" s="531">
        <f t="shared" si="7"/>
        <v>44</v>
      </c>
      <c r="B78" s="394">
        <v>6585</v>
      </c>
      <c r="C78" s="395" t="s">
        <v>354</v>
      </c>
      <c r="D78" s="348" t="s">
        <v>355</v>
      </c>
      <c r="E78" s="349" t="s">
        <v>356</v>
      </c>
      <c r="F78" s="940">
        <v>40443</v>
      </c>
      <c r="G78" s="992"/>
      <c r="H78" s="992"/>
      <c r="I78" s="341"/>
      <c r="J78" s="1020">
        <v>0</v>
      </c>
      <c r="K78" s="942">
        <f>(+F78+G78+H78+J78)</f>
        <v>40443</v>
      </c>
      <c r="L78" s="973">
        <f>+ROUND((K78*0.3385),0)</f>
        <v>13690</v>
      </c>
      <c r="M78" s="960">
        <v>495</v>
      </c>
      <c r="N78" s="942">
        <v>0</v>
      </c>
      <c r="O78" s="960">
        <f>+ROUND((K78*0.0145),0)</f>
        <v>586</v>
      </c>
      <c r="P78" s="1023">
        <v>187</v>
      </c>
      <c r="Q78" s="974">
        <v>8310</v>
      </c>
      <c r="R78" s="975">
        <v>486</v>
      </c>
      <c r="S78" s="942">
        <f>+L78+M78+N78+O78+P78+Q78+R78</f>
        <v>23754</v>
      </c>
      <c r="T78" s="942">
        <f>SUM(K78+S78)</f>
        <v>64197</v>
      </c>
      <c r="U78" s="245"/>
      <c r="V78" s="245"/>
      <c r="W78" s="245"/>
      <c r="X78" s="245"/>
      <c r="Y78" s="245"/>
      <c r="Z78" s="245"/>
      <c r="AA78" s="245"/>
      <c r="AB78" s="245"/>
      <c r="AC78" s="245"/>
      <c r="AD78" s="245"/>
      <c r="AE78" s="245"/>
      <c r="AF78" s="245"/>
      <c r="AG78" s="245"/>
      <c r="AH78" s="245"/>
      <c r="AI78" s="245"/>
      <c r="AJ78" s="245"/>
      <c r="AK78" s="245"/>
      <c r="AL78" s="245"/>
      <c r="AM78" s="245"/>
      <c r="AN78" s="245"/>
      <c r="AO78" s="245"/>
      <c r="AP78" s="245"/>
      <c r="AQ78" s="245"/>
      <c r="AR78" s="245"/>
      <c r="AS78" s="245"/>
      <c r="AT78" s="245"/>
      <c r="AU78" s="245"/>
      <c r="AV78" s="245"/>
      <c r="AW78" s="245"/>
      <c r="AX78" s="245"/>
      <c r="AY78" s="245"/>
      <c r="AZ78" s="245"/>
      <c r="BA78" s="245"/>
      <c r="BB78" s="245"/>
      <c r="BC78" s="245"/>
      <c r="BD78" s="245"/>
      <c r="BE78" s="245"/>
      <c r="BF78" s="245"/>
      <c r="BG78" s="245"/>
      <c r="BH78" s="245"/>
      <c r="BI78" s="245"/>
      <c r="BJ78" s="245"/>
      <c r="BK78" s="245"/>
      <c r="BL78" s="245"/>
      <c r="BM78" s="245"/>
      <c r="BN78" s="245"/>
      <c r="BO78" s="245"/>
      <c r="BP78" s="245"/>
      <c r="BQ78" s="245"/>
      <c r="BR78" s="245"/>
      <c r="BS78" s="245"/>
      <c r="BT78" s="245"/>
      <c r="BU78" s="245"/>
      <c r="BV78" s="245"/>
    </row>
    <row r="79" spans="1:74" s="367" customFormat="1" ht="12.75">
      <c r="A79" s="531">
        <f t="shared" si="7"/>
        <v>45</v>
      </c>
      <c r="B79" s="338">
        <v>6657</v>
      </c>
      <c r="C79" s="339" t="s">
        <v>354</v>
      </c>
      <c r="D79" s="348" t="s">
        <v>357</v>
      </c>
      <c r="E79" s="360" t="s">
        <v>74</v>
      </c>
      <c r="F79" s="961">
        <v>33581</v>
      </c>
      <c r="G79" s="961"/>
      <c r="H79" s="961"/>
      <c r="I79" s="366">
        <v>46463</v>
      </c>
      <c r="J79" s="1020">
        <v>742</v>
      </c>
      <c r="K79" s="942">
        <f>(+F79+G79+H79+J79)</f>
        <v>34323</v>
      </c>
      <c r="L79" s="943">
        <f>+ROUND((K79*0.3385),0)</f>
        <v>11618</v>
      </c>
      <c r="M79" s="960">
        <v>495</v>
      </c>
      <c r="N79" s="942">
        <v>0</v>
      </c>
      <c r="O79" s="960">
        <f>+ROUND((K79*0.0145),0)</f>
        <v>498</v>
      </c>
      <c r="P79" s="960">
        <v>187</v>
      </c>
      <c r="Q79" s="961">
        <v>8310</v>
      </c>
      <c r="R79" s="961">
        <v>486</v>
      </c>
      <c r="S79" s="942">
        <f>+L79+M79+N79+O79+P79+Q79+R79</f>
        <v>21594</v>
      </c>
      <c r="T79" s="942">
        <f>SUM(K79+S79)</f>
        <v>55917</v>
      </c>
      <c r="U79" s="186"/>
      <c r="V79" s="186"/>
      <c r="W79" s="186"/>
      <c r="X79" s="186"/>
      <c r="Y79" s="186"/>
      <c r="Z79" s="186"/>
      <c r="AA79" s="186"/>
      <c r="AB79" s="186"/>
      <c r="AC79" s="186"/>
      <c r="AD79" s="186"/>
      <c r="AE79" s="186"/>
      <c r="AF79" s="186"/>
      <c r="AG79" s="186"/>
      <c r="AH79" s="186"/>
      <c r="AI79" s="186"/>
      <c r="AJ79" s="186"/>
      <c r="AK79" s="186"/>
      <c r="AL79" s="186"/>
      <c r="AM79" s="186"/>
      <c r="AN79" s="186"/>
      <c r="AO79" s="186"/>
      <c r="AP79" s="186"/>
      <c r="AQ79" s="186"/>
      <c r="AR79" s="186"/>
      <c r="AS79" s="186"/>
      <c r="AT79" s="186"/>
      <c r="AU79" s="186"/>
      <c r="AV79" s="186"/>
      <c r="AW79" s="186"/>
      <c r="AX79" s="186"/>
      <c r="AY79" s="186"/>
      <c r="AZ79" s="186"/>
      <c r="BA79" s="186"/>
      <c r="BB79" s="186"/>
      <c r="BC79" s="186"/>
      <c r="BD79" s="187"/>
      <c r="BE79" s="187"/>
      <c r="BF79" s="187"/>
      <c r="BG79" s="187"/>
      <c r="BH79" s="187"/>
      <c r="BI79" s="187"/>
      <c r="BJ79" s="187"/>
      <c r="BK79" s="187"/>
      <c r="BL79" s="187"/>
      <c r="BM79" s="187"/>
      <c r="BN79" s="187"/>
      <c r="BO79" s="187"/>
      <c r="BP79" s="187"/>
      <c r="BQ79" s="187"/>
      <c r="BR79" s="187"/>
      <c r="BS79" s="187"/>
      <c r="BT79" s="187"/>
      <c r="BU79" s="187"/>
      <c r="BV79" s="187"/>
    </row>
    <row r="80" spans="1:74" ht="12.75">
      <c r="A80" s="531">
        <f t="shared" si="7"/>
        <v>46</v>
      </c>
      <c r="B80" s="338">
        <v>6751</v>
      </c>
      <c r="C80" s="339" t="s">
        <v>354</v>
      </c>
      <c r="D80" s="339" t="s">
        <v>358</v>
      </c>
      <c r="E80" s="360" t="s">
        <v>84</v>
      </c>
      <c r="F80" s="961">
        <v>0</v>
      </c>
      <c r="G80" s="961"/>
      <c r="H80" s="961"/>
      <c r="I80" s="366"/>
      <c r="J80" s="1020"/>
      <c r="K80" s="942"/>
      <c r="L80" s="973"/>
      <c r="M80" s="960"/>
      <c r="N80" s="942"/>
      <c r="O80" s="960"/>
      <c r="P80" s="960"/>
      <c r="Q80" s="961"/>
      <c r="R80" s="961"/>
      <c r="S80" s="942"/>
      <c r="T80" s="942"/>
      <c r="U80" s="185"/>
      <c r="V80" s="185"/>
      <c r="W80" s="185"/>
      <c r="X80" s="185"/>
      <c r="Y80" s="185"/>
      <c r="Z80" s="185"/>
      <c r="AA80" s="185"/>
      <c r="AB80" s="185"/>
      <c r="AC80" s="185"/>
      <c r="AD80" s="185"/>
      <c r="AE80" s="185"/>
      <c r="AF80" s="185"/>
      <c r="AG80" s="185"/>
      <c r="AH80" s="185"/>
      <c r="AI80" s="185"/>
      <c r="AJ80" s="185"/>
      <c r="AK80" s="185"/>
      <c r="AL80" s="185"/>
      <c r="AM80" s="185"/>
      <c r="AN80" s="185"/>
      <c r="AO80" s="185"/>
      <c r="AP80" s="185"/>
      <c r="AQ80" s="185"/>
      <c r="AR80" s="185"/>
      <c r="AS80" s="185"/>
      <c r="AT80" s="185"/>
      <c r="AU80" s="185"/>
      <c r="AV80" s="186"/>
      <c r="AW80" s="186"/>
      <c r="AX80" s="186"/>
      <c r="AY80" s="186"/>
      <c r="AZ80" s="186"/>
      <c r="BA80" s="186"/>
      <c r="BB80" s="186"/>
      <c r="BC80" s="186"/>
      <c r="BD80" s="186"/>
      <c r="BE80" s="186"/>
      <c r="BF80" s="186"/>
      <c r="BG80" s="186"/>
      <c r="BH80" s="186"/>
      <c r="BI80" s="186"/>
      <c r="BJ80" s="186"/>
      <c r="BK80" s="186"/>
      <c r="BL80" s="186"/>
      <c r="BM80" s="186"/>
    </row>
    <row r="81" spans="1:74" s="314" customFormat="1" ht="12.75">
      <c r="A81" s="531">
        <f t="shared" si="7"/>
        <v>47</v>
      </c>
      <c r="B81" s="394">
        <v>6755</v>
      </c>
      <c r="C81" s="433" t="s">
        <v>354</v>
      </c>
      <c r="D81" s="277" t="s">
        <v>359</v>
      </c>
      <c r="E81" s="445" t="s">
        <v>84</v>
      </c>
      <c r="F81" s="953">
        <v>32355</v>
      </c>
      <c r="G81" s="999"/>
      <c r="H81" s="999"/>
      <c r="I81" s="416"/>
      <c r="J81" s="1017">
        <v>0</v>
      </c>
      <c r="K81" s="1012">
        <f>(+F81+G81+H81+J81)</f>
        <v>32355</v>
      </c>
      <c r="L81" s="952">
        <f>+ROUND((K81*0.3385),0)</f>
        <v>10952</v>
      </c>
      <c r="M81" s="1012">
        <v>495</v>
      </c>
      <c r="N81" s="956">
        <v>0</v>
      </c>
      <c r="O81" s="944">
        <f>+ROUND((K81*0.0145),0)</f>
        <v>469</v>
      </c>
      <c r="P81" s="1012">
        <v>187</v>
      </c>
      <c r="Q81" s="955">
        <v>8310</v>
      </c>
      <c r="R81" s="955">
        <v>486</v>
      </c>
      <c r="S81" s="956">
        <f>+L81+M81+N81+O81+P81+Q81+R81</f>
        <v>20899</v>
      </c>
      <c r="T81" s="1033">
        <f>K81+S81</f>
        <v>53254</v>
      </c>
      <c r="U81" s="186"/>
      <c r="V81" s="186"/>
      <c r="W81" s="186"/>
      <c r="X81" s="186"/>
      <c r="Y81" s="186"/>
      <c r="Z81" s="186"/>
      <c r="AA81" s="186"/>
      <c r="AB81" s="186"/>
      <c r="AC81" s="186"/>
      <c r="AD81" s="186"/>
      <c r="AE81" s="186"/>
      <c r="AF81" s="186"/>
      <c r="AG81" s="186"/>
      <c r="AH81" s="186"/>
      <c r="AI81" s="186"/>
      <c r="AJ81" s="186"/>
      <c r="AK81" s="186"/>
      <c r="AL81" s="186"/>
      <c r="AM81" s="186"/>
      <c r="AN81" s="186"/>
      <c r="AO81" s="186"/>
      <c r="AP81" s="186"/>
      <c r="AQ81" s="186"/>
      <c r="AR81" s="186"/>
      <c r="AS81" s="186"/>
      <c r="AT81" s="186"/>
      <c r="AU81" s="186"/>
      <c r="AV81" s="186"/>
      <c r="AW81" s="186"/>
      <c r="AX81" s="186"/>
      <c r="AY81" s="186"/>
      <c r="AZ81" s="186"/>
      <c r="BA81" s="186"/>
      <c r="BB81" s="186"/>
      <c r="BC81" s="186"/>
      <c r="BD81" s="187"/>
      <c r="BE81" s="187"/>
      <c r="BF81" s="187"/>
      <c r="BG81" s="187"/>
      <c r="BH81" s="187"/>
      <c r="BI81" s="187"/>
      <c r="BJ81" s="187"/>
      <c r="BK81" s="187"/>
      <c r="BL81" s="187"/>
      <c r="BM81" s="187"/>
      <c r="BN81" s="187"/>
      <c r="BO81" s="187"/>
      <c r="BP81" s="187"/>
      <c r="BQ81" s="187"/>
      <c r="BR81" s="187"/>
      <c r="BS81" s="187"/>
      <c r="BT81" s="187"/>
      <c r="BU81" s="187"/>
      <c r="BV81" s="187"/>
    </row>
    <row r="82" spans="1:74" ht="12.75">
      <c r="A82" s="531">
        <f t="shared" si="7"/>
        <v>48</v>
      </c>
      <c r="B82" s="394">
        <v>6895</v>
      </c>
      <c r="C82" s="395" t="s">
        <v>354</v>
      </c>
      <c r="D82" s="339" t="s">
        <v>360</v>
      </c>
      <c r="E82" s="396" t="s">
        <v>342</v>
      </c>
      <c r="F82" s="940">
        <v>34853</v>
      </c>
      <c r="G82" s="992"/>
      <c r="H82" s="992"/>
      <c r="I82" s="341">
        <v>46499</v>
      </c>
      <c r="J82" s="1034">
        <v>660</v>
      </c>
      <c r="K82" s="1009">
        <f>(+F82+G82+H82+J82)</f>
        <v>35513</v>
      </c>
      <c r="L82" s="943">
        <f>+ROUND((K82*0.3385),0)</f>
        <v>12021</v>
      </c>
      <c r="M82" s="1009">
        <v>495</v>
      </c>
      <c r="N82" s="942">
        <v>0</v>
      </c>
      <c r="O82" s="960">
        <f>+ROUND((K82*0.0145),0)</f>
        <v>515</v>
      </c>
      <c r="P82" s="1009">
        <v>187</v>
      </c>
      <c r="Q82" s="961">
        <v>21918</v>
      </c>
      <c r="R82" s="961">
        <v>653</v>
      </c>
      <c r="S82" s="942">
        <f>+L82+M82+N82+O82+P82+Q82+R82</f>
        <v>35789</v>
      </c>
      <c r="T82" s="1009">
        <f>K82+S82</f>
        <v>71302</v>
      </c>
      <c r="U82" s="185"/>
      <c r="V82" s="185"/>
      <c r="W82" s="185"/>
      <c r="X82" s="185"/>
      <c r="Y82" s="185"/>
      <c r="Z82" s="185"/>
      <c r="AA82" s="185"/>
      <c r="AB82" s="185"/>
      <c r="AC82" s="185"/>
      <c r="AD82" s="185"/>
      <c r="AE82" s="185"/>
      <c r="AF82" s="185"/>
      <c r="AG82" s="185"/>
      <c r="AH82" s="185"/>
      <c r="AI82" s="185"/>
      <c r="AJ82" s="185"/>
      <c r="AK82" s="185"/>
      <c r="AL82" s="185"/>
      <c r="AM82" s="185"/>
      <c r="AN82" s="185"/>
      <c r="AO82" s="185"/>
      <c r="AP82" s="185"/>
      <c r="AQ82" s="185"/>
      <c r="AR82" s="185"/>
      <c r="AS82" s="185"/>
      <c r="AT82" s="185"/>
      <c r="AU82" s="185"/>
      <c r="AV82" s="186"/>
      <c r="AW82" s="186"/>
      <c r="AX82" s="186"/>
      <c r="AY82" s="186"/>
      <c r="AZ82" s="186"/>
      <c r="BA82" s="186"/>
      <c r="BB82" s="186"/>
      <c r="BC82" s="186"/>
      <c r="BD82" s="186"/>
      <c r="BE82" s="186"/>
      <c r="BF82" s="186"/>
      <c r="BG82" s="186"/>
      <c r="BH82" s="186"/>
      <c r="BI82" s="186"/>
      <c r="BJ82" s="186"/>
      <c r="BK82" s="186"/>
      <c r="BL82" s="186"/>
      <c r="BM82" s="186"/>
    </row>
    <row r="83" spans="1:74" ht="12.75">
      <c r="A83" s="531">
        <f t="shared" si="7"/>
        <v>49</v>
      </c>
      <c r="B83" s="338">
        <v>6938</v>
      </c>
      <c r="C83" s="339" t="s">
        <v>354</v>
      </c>
      <c r="D83" s="339" t="s">
        <v>361</v>
      </c>
      <c r="E83" s="360" t="s">
        <v>362</v>
      </c>
      <c r="F83" s="961">
        <v>37545</v>
      </c>
      <c r="G83" s="961"/>
      <c r="H83" s="961"/>
      <c r="I83" s="366">
        <v>46376</v>
      </c>
      <c r="J83" s="1035">
        <v>1185</v>
      </c>
      <c r="K83" s="942">
        <f>(+F83+G83+H83+J83)</f>
        <v>38730</v>
      </c>
      <c r="L83" s="943">
        <f>+ROUND((K83*0.3385),0)</f>
        <v>13110</v>
      </c>
      <c r="M83" s="960">
        <v>495</v>
      </c>
      <c r="N83" s="942">
        <v>0</v>
      </c>
      <c r="O83" s="960">
        <f>+ROUND((K83*0.0145),0)</f>
        <v>562</v>
      </c>
      <c r="P83" s="960">
        <v>187</v>
      </c>
      <c r="Q83" s="961">
        <v>13493</v>
      </c>
      <c r="R83" s="961">
        <v>404</v>
      </c>
      <c r="S83" s="942">
        <f>+L83+M83+N83+O83+P83+Q83+R83</f>
        <v>28251</v>
      </c>
      <c r="T83" s="942">
        <f>SUM(K83+S83)</f>
        <v>66981</v>
      </c>
      <c r="U83" s="185"/>
      <c r="V83" s="185"/>
      <c r="W83" s="185"/>
      <c r="X83" s="185"/>
      <c r="Y83" s="185"/>
      <c r="Z83" s="185"/>
      <c r="AA83" s="185"/>
      <c r="AB83" s="185"/>
      <c r="AC83" s="185"/>
      <c r="AD83" s="185"/>
      <c r="AE83" s="185"/>
      <c r="AF83" s="185"/>
      <c r="AG83" s="185"/>
      <c r="AH83" s="185"/>
      <c r="AI83" s="185"/>
      <c r="AJ83" s="185"/>
      <c r="AK83" s="185"/>
      <c r="AL83" s="185"/>
      <c r="AM83" s="185"/>
      <c r="AN83" s="185"/>
      <c r="AO83" s="185"/>
      <c r="AP83" s="185"/>
      <c r="AQ83" s="185"/>
      <c r="AR83" s="185"/>
      <c r="AS83" s="185"/>
      <c r="AT83" s="185"/>
      <c r="AU83" s="185"/>
      <c r="AV83" s="186"/>
      <c r="AW83" s="186"/>
      <c r="AX83" s="186"/>
      <c r="AY83" s="186"/>
      <c r="AZ83" s="186"/>
      <c r="BA83" s="186"/>
      <c r="BB83" s="186"/>
      <c r="BC83" s="186"/>
      <c r="BD83" s="186"/>
      <c r="BE83" s="186"/>
      <c r="BF83" s="186"/>
      <c r="BG83" s="186"/>
      <c r="BH83" s="186"/>
      <c r="BI83" s="186"/>
      <c r="BJ83" s="186"/>
      <c r="BK83" s="186"/>
      <c r="BL83" s="186"/>
      <c r="BM83" s="186"/>
    </row>
    <row r="84" spans="1:74" ht="12.75">
      <c r="A84" s="531">
        <f t="shared" si="7"/>
        <v>50</v>
      </c>
      <c r="B84" s="394">
        <v>6993</v>
      </c>
      <c r="C84" s="433" t="s">
        <v>354</v>
      </c>
      <c r="D84" s="277" t="s">
        <v>363</v>
      </c>
      <c r="E84" s="445" t="s">
        <v>84</v>
      </c>
      <c r="F84" s="953">
        <v>32355</v>
      </c>
      <c r="G84" s="999"/>
      <c r="H84" s="999"/>
      <c r="I84" s="416"/>
      <c r="J84" s="1017">
        <v>0</v>
      </c>
      <c r="K84" s="1012">
        <f>(+F84+G84+H84+J84)</f>
        <v>32355</v>
      </c>
      <c r="L84" s="973">
        <f>+ROUND((K84*0.3385),0)</f>
        <v>10952</v>
      </c>
      <c r="M84" s="1012">
        <v>495</v>
      </c>
      <c r="N84" s="956">
        <v>0</v>
      </c>
      <c r="O84" s="944">
        <f>+ROUND((K84*0.0145),0)</f>
        <v>469</v>
      </c>
      <c r="P84" s="1012">
        <v>187</v>
      </c>
      <c r="Q84" s="955">
        <v>8310</v>
      </c>
      <c r="R84" s="955">
        <v>486</v>
      </c>
      <c r="S84" s="956">
        <f>+L84+M84+N84+O84+P84+Q84+R84</f>
        <v>20899</v>
      </c>
      <c r="T84" s="1033">
        <f>K84+S84</f>
        <v>53254</v>
      </c>
      <c r="U84" s="185"/>
      <c r="V84" s="185"/>
      <c r="W84" s="185"/>
      <c r="X84" s="185"/>
      <c r="Y84" s="185"/>
      <c r="Z84" s="185"/>
      <c r="AA84" s="185"/>
      <c r="AB84" s="185"/>
      <c r="AC84" s="185"/>
      <c r="AD84" s="185"/>
      <c r="AE84" s="185"/>
      <c r="AF84" s="185"/>
      <c r="AG84" s="185"/>
      <c r="AH84" s="185"/>
      <c r="AI84" s="185"/>
      <c r="AJ84" s="185"/>
      <c r="AK84" s="185"/>
      <c r="AL84" s="185"/>
      <c r="AM84" s="185"/>
      <c r="AN84" s="185"/>
      <c r="AO84" s="185"/>
      <c r="AP84" s="185"/>
      <c r="AQ84" s="185"/>
      <c r="AR84" s="185"/>
      <c r="AS84" s="185"/>
      <c r="AT84" s="185"/>
      <c r="AU84" s="185"/>
      <c r="AV84" s="186"/>
      <c r="AW84" s="186"/>
      <c r="AX84" s="186"/>
      <c r="AY84" s="186"/>
      <c r="AZ84" s="186"/>
      <c r="BA84" s="186"/>
      <c r="BB84" s="186"/>
      <c r="BC84" s="186"/>
      <c r="BD84" s="186"/>
      <c r="BE84" s="186"/>
      <c r="BF84" s="186"/>
      <c r="BG84" s="186"/>
      <c r="BH84" s="186"/>
      <c r="BI84" s="186"/>
      <c r="BJ84" s="186"/>
      <c r="BK84" s="186"/>
      <c r="BL84" s="186"/>
      <c r="BM84" s="186"/>
    </row>
    <row r="85" spans="1:74" ht="15" customHeight="1">
      <c r="A85" s="236"/>
      <c r="B85" s="237"/>
      <c r="C85" s="237"/>
      <c r="D85" s="238" t="s">
        <v>178</v>
      </c>
      <c r="E85" s="239" t="s">
        <v>131</v>
      </c>
      <c r="F85" s="244">
        <f>SUM(F60:F84)</f>
        <v>740782</v>
      </c>
      <c r="G85" s="244">
        <f>SUM(G60:G84)</f>
        <v>0</v>
      </c>
      <c r="H85" s="244">
        <f>SUM(H60:H84)</f>
        <v>0</v>
      </c>
      <c r="I85" s="244"/>
      <c r="J85" s="244">
        <f t="shared" ref="J85:T85" si="12">SUM(J60:J84)</f>
        <v>8351</v>
      </c>
      <c r="K85" s="244">
        <f t="shared" si="12"/>
        <v>749133</v>
      </c>
      <c r="L85" s="244">
        <f t="shared" si="12"/>
        <v>253580</v>
      </c>
      <c r="M85" s="244">
        <f t="shared" si="12"/>
        <v>10395</v>
      </c>
      <c r="N85" s="244">
        <f t="shared" si="12"/>
        <v>0</v>
      </c>
      <c r="O85" s="244">
        <f t="shared" si="12"/>
        <v>10863</v>
      </c>
      <c r="P85" s="244">
        <f t="shared" si="12"/>
        <v>3927</v>
      </c>
      <c r="Q85" s="244">
        <f t="shared" si="12"/>
        <v>212574</v>
      </c>
      <c r="R85" s="244">
        <f t="shared" si="12"/>
        <v>10088</v>
      </c>
      <c r="S85" s="244">
        <f t="shared" si="12"/>
        <v>501427</v>
      </c>
      <c r="T85" s="244">
        <f t="shared" si="12"/>
        <v>1250560</v>
      </c>
      <c r="U85" s="186"/>
      <c r="V85" s="186"/>
      <c r="W85" s="186"/>
      <c r="X85" s="186"/>
      <c r="Y85" s="186"/>
      <c r="Z85" s="186"/>
      <c r="AA85" s="186"/>
      <c r="AB85" s="186"/>
      <c r="AC85" s="186"/>
      <c r="AD85" s="186"/>
      <c r="AE85" s="186"/>
      <c r="AF85" s="186"/>
      <c r="AG85" s="186"/>
      <c r="AH85" s="186"/>
      <c r="AI85" s="186"/>
      <c r="AJ85" s="186"/>
      <c r="AK85" s="186"/>
      <c r="AL85" s="186"/>
      <c r="AM85" s="186"/>
      <c r="AN85" s="186"/>
      <c r="AO85" s="186"/>
      <c r="AP85" s="186"/>
      <c r="AQ85" s="186"/>
      <c r="AR85" s="186"/>
      <c r="AS85" s="186"/>
      <c r="AT85" s="186"/>
      <c r="AU85" s="186"/>
      <c r="AV85" s="186"/>
      <c r="AW85" s="186"/>
      <c r="AX85" s="186"/>
      <c r="AY85" s="186"/>
      <c r="AZ85" s="186"/>
      <c r="BA85" s="186"/>
      <c r="BB85" s="186"/>
      <c r="BC85" s="186"/>
    </row>
    <row r="86" spans="1:74" ht="12.75">
      <c r="A86" s="793" t="s">
        <v>132</v>
      </c>
      <c r="B86" s="185"/>
      <c r="C86" s="185"/>
      <c r="D86" s="240"/>
      <c r="E86" s="185"/>
      <c r="F86" s="186"/>
      <c r="G86" s="186"/>
      <c r="H86" s="186"/>
      <c r="I86" s="186"/>
      <c r="J86" s="186"/>
      <c r="K86" s="186"/>
      <c r="L86" s="185"/>
      <c r="M86" s="185"/>
      <c r="N86" s="185"/>
      <c r="O86" s="185"/>
      <c r="P86" s="185"/>
      <c r="Q86" s="185"/>
      <c r="R86" s="185"/>
      <c r="S86" s="185"/>
      <c r="T86" s="185"/>
      <c r="U86" s="186"/>
      <c r="V86" s="186"/>
      <c r="W86" s="186"/>
      <c r="X86" s="186"/>
      <c r="Y86" s="186"/>
      <c r="Z86" s="186"/>
      <c r="AA86" s="186"/>
      <c r="AB86" s="186"/>
      <c r="AC86" s="186"/>
      <c r="AD86" s="186"/>
      <c r="AE86" s="186"/>
      <c r="AF86" s="186"/>
      <c r="AG86" s="186"/>
      <c r="AH86" s="186"/>
      <c r="AI86" s="186"/>
      <c r="AJ86" s="186"/>
      <c r="AK86" s="186"/>
      <c r="AL86" s="186"/>
      <c r="AM86" s="186"/>
      <c r="AN86" s="186"/>
      <c r="AO86" s="186"/>
      <c r="AP86" s="186"/>
      <c r="AQ86" s="186"/>
      <c r="AR86" s="186"/>
      <c r="AS86" s="186"/>
      <c r="AT86" s="186"/>
      <c r="AU86" s="186"/>
      <c r="AV86" s="186"/>
      <c r="AW86" s="186"/>
      <c r="AX86" s="186"/>
      <c r="AY86" s="186"/>
      <c r="AZ86" s="186"/>
      <c r="BA86" s="186"/>
      <c r="BB86" s="186"/>
      <c r="BC86" s="186"/>
    </row>
    <row r="87" spans="1:74" ht="12.75">
      <c r="A87" s="793" t="s">
        <v>133</v>
      </c>
      <c r="B87" s="185"/>
      <c r="C87" s="185"/>
      <c r="D87" s="240"/>
      <c r="E87" s="185"/>
      <c r="F87" s="186"/>
      <c r="G87" s="186"/>
      <c r="H87" s="186"/>
      <c r="I87" s="186"/>
      <c r="J87" s="186"/>
      <c r="K87" s="186"/>
      <c r="L87" s="1073"/>
      <c r="M87" s="1073"/>
      <c r="N87" s="185"/>
      <c r="O87" s="185"/>
      <c r="P87" s="185"/>
      <c r="Q87" s="185"/>
      <c r="R87" s="185"/>
      <c r="S87" s="185"/>
      <c r="T87" s="185"/>
      <c r="U87" s="186"/>
      <c r="V87" s="186"/>
      <c r="W87" s="186"/>
      <c r="X87" s="186"/>
      <c r="Y87" s="186"/>
      <c r="Z87" s="186"/>
      <c r="AA87" s="186"/>
      <c r="AB87" s="186"/>
      <c r="AC87" s="186"/>
      <c r="AD87" s="186"/>
      <c r="AE87" s="186"/>
      <c r="AF87" s="186"/>
      <c r="AG87" s="186"/>
      <c r="AH87" s="186"/>
      <c r="AI87" s="186"/>
      <c r="AJ87" s="186"/>
      <c r="AK87" s="186"/>
      <c r="AL87" s="186"/>
      <c r="AM87" s="186"/>
      <c r="AN87" s="186"/>
      <c r="AO87" s="186"/>
      <c r="AP87" s="186"/>
      <c r="AQ87" s="186"/>
      <c r="AR87" s="186"/>
      <c r="AS87" s="186"/>
      <c r="AT87" s="186"/>
      <c r="AU87" s="186"/>
      <c r="AV87" s="186"/>
      <c r="AW87" s="186"/>
      <c r="AX87" s="186"/>
      <c r="AY87" s="186"/>
      <c r="AZ87" s="186"/>
      <c r="BA87" s="186"/>
      <c r="BB87" s="186"/>
      <c r="BC87" s="186"/>
    </row>
    <row r="88" spans="1:74" ht="12.75">
      <c r="A88" s="793" t="s">
        <v>134</v>
      </c>
      <c r="B88" s="185"/>
      <c r="C88" s="185"/>
      <c r="D88" s="240"/>
      <c r="E88" s="185"/>
      <c r="F88" s="186"/>
      <c r="G88" s="186"/>
      <c r="H88" s="186"/>
      <c r="I88" s="186"/>
      <c r="J88" s="186"/>
      <c r="K88" s="186"/>
      <c r="L88" s="185"/>
      <c r="M88" s="185"/>
      <c r="N88" s="185"/>
      <c r="O88" s="185"/>
      <c r="P88" s="185"/>
      <c r="Q88" s="185"/>
      <c r="R88" s="185"/>
      <c r="S88" s="185"/>
      <c r="T88" s="185"/>
      <c r="U88" s="186"/>
      <c r="V88" s="186"/>
      <c r="W88" s="186"/>
      <c r="X88" s="186"/>
      <c r="Y88" s="186"/>
      <c r="Z88" s="186"/>
      <c r="AA88" s="186"/>
      <c r="AB88" s="186"/>
      <c r="AC88" s="186"/>
      <c r="AD88" s="186"/>
      <c r="AE88" s="186"/>
      <c r="AF88" s="186"/>
      <c r="AG88" s="186"/>
      <c r="AH88" s="186"/>
      <c r="AI88" s="186"/>
      <c r="AJ88" s="186"/>
      <c r="AK88" s="186"/>
      <c r="AL88" s="186"/>
      <c r="AM88" s="186"/>
      <c r="AN88" s="186"/>
      <c r="AO88" s="186"/>
      <c r="AP88" s="186"/>
      <c r="AQ88" s="186"/>
      <c r="AR88" s="186"/>
      <c r="AS88" s="186"/>
      <c r="AT88" s="186"/>
      <c r="AU88" s="186"/>
      <c r="AV88" s="186"/>
      <c r="AW88" s="186"/>
      <c r="AX88" s="186"/>
      <c r="AY88" s="186"/>
      <c r="AZ88" s="186"/>
      <c r="BA88" s="186"/>
      <c r="BB88" s="186"/>
      <c r="BC88" s="186"/>
    </row>
    <row r="89" spans="1:74" ht="12.75">
      <c r="A89" s="793" t="s">
        <v>135</v>
      </c>
      <c r="B89" s="185"/>
      <c r="C89" s="185"/>
      <c r="D89" s="240"/>
      <c r="E89" s="185"/>
      <c r="F89" s="185"/>
      <c r="G89" s="185"/>
      <c r="H89" s="185"/>
      <c r="I89" s="185"/>
      <c r="J89" s="185"/>
      <c r="K89" s="185"/>
      <c r="L89" s="241"/>
      <c r="M89" s="242"/>
      <c r="N89" s="185"/>
      <c r="O89" s="242"/>
      <c r="P89" s="185"/>
      <c r="Q89" s="241"/>
      <c r="R89" s="185"/>
      <c r="S89" s="185"/>
      <c r="T89" s="185"/>
      <c r="U89" s="186"/>
      <c r="V89" s="186"/>
      <c r="W89" s="186"/>
      <c r="X89" s="186"/>
      <c r="Y89" s="186"/>
      <c r="Z89" s="186"/>
      <c r="AA89" s="186"/>
      <c r="AB89" s="186"/>
      <c r="AC89" s="186"/>
      <c r="AD89" s="186"/>
      <c r="AE89" s="186"/>
      <c r="AF89" s="186"/>
      <c r="AG89" s="186"/>
      <c r="AH89" s="186"/>
      <c r="AI89" s="186"/>
      <c r="AJ89" s="186"/>
      <c r="AK89" s="186"/>
      <c r="AL89" s="186"/>
      <c r="AM89" s="186"/>
      <c r="AN89" s="186"/>
      <c r="AO89" s="186"/>
      <c r="AP89" s="186"/>
      <c r="AQ89" s="186"/>
      <c r="AR89" s="186"/>
      <c r="AS89" s="186"/>
      <c r="AT89" s="186"/>
      <c r="AU89" s="186"/>
      <c r="AV89" s="186"/>
      <c r="AW89" s="186"/>
      <c r="AX89" s="186"/>
      <c r="AY89" s="186"/>
      <c r="AZ89" s="186"/>
      <c r="BA89" s="186"/>
      <c r="BB89" s="186"/>
      <c r="BC89" s="186"/>
    </row>
    <row r="90" spans="1:74" ht="12.75">
      <c r="A90" s="793" t="s">
        <v>136</v>
      </c>
      <c r="B90" s="186"/>
      <c r="C90" s="186"/>
      <c r="D90" s="246"/>
      <c r="E90" s="186"/>
      <c r="F90" s="186"/>
      <c r="G90" s="186"/>
      <c r="H90" s="186"/>
      <c r="I90" s="186"/>
      <c r="J90" s="186"/>
      <c r="K90" s="186"/>
      <c r="L90" s="186"/>
      <c r="M90" s="186"/>
      <c r="N90" s="186"/>
      <c r="O90" s="186"/>
      <c r="P90" s="186"/>
      <c r="Q90" s="186"/>
      <c r="R90" s="186"/>
      <c r="S90" s="186"/>
      <c r="T90" s="186"/>
      <c r="U90" s="186"/>
      <c r="V90" s="186"/>
      <c r="W90" s="186"/>
      <c r="X90" s="186"/>
      <c r="Y90" s="186"/>
      <c r="Z90" s="186"/>
      <c r="AA90" s="186"/>
      <c r="AB90" s="186"/>
      <c r="AC90" s="186"/>
      <c r="AD90" s="186"/>
      <c r="AE90" s="186"/>
      <c r="AF90" s="186"/>
      <c r="AG90" s="186"/>
      <c r="AH90" s="186"/>
      <c r="AI90" s="186"/>
      <c r="AJ90" s="186"/>
      <c r="AK90" s="186"/>
      <c r="AL90" s="186"/>
      <c r="AM90" s="186"/>
      <c r="AN90" s="186"/>
      <c r="AO90" s="186"/>
      <c r="AP90" s="186"/>
      <c r="AQ90" s="186"/>
      <c r="AR90" s="186"/>
      <c r="AS90" s="186"/>
      <c r="AT90" s="186"/>
      <c r="AU90" s="186"/>
      <c r="AV90" s="186"/>
      <c r="AW90" s="186"/>
      <c r="AX90" s="186"/>
      <c r="AY90" s="186"/>
      <c r="AZ90" s="186"/>
      <c r="BA90" s="186"/>
      <c r="BB90" s="186"/>
      <c r="BC90" s="186"/>
    </row>
    <row r="91" spans="1:74" ht="12.75">
      <c r="A91" s="184" t="s">
        <v>0</v>
      </c>
      <c r="B91" s="184"/>
      <c r="C91" s="184"/>
      <c r="D91" s="188" t="s">
        <v>1</v>
      </c>
      <c r="E91" s="182"/>
      <c r="F91" s="184" t="s">
        <v>2</v>
      </c>
      <c r="G91" s="182"/>
      <c r="H91" s="182"/>
      <c r="I91" s="182"/>
      <c r="J91" s="182"/>
      <c r="K91" s="182"/>
      <c r="L91" s="182"/>
      <c r="M91" s="182"/>
      <c r="N91" s="182"/>
      <c r="O91" s="182"/>
      <c r="P91" s="182"/>
      <c r="Q91" s="182"/>
      <c r="R91" s="182"/>
      <c r="S91" s="182"/>
      <c r="T91" s="182"/>
      <c r="U91" s="186"/>
      <c r="V91" s="186"/>
      <c r="W91" s="186"/>
      <c r="X91" s="186"/>
      <c r="Y91" s="186"/>
      <c r="Z91" s="186"/>
      <c r="AA91" s="186"/>
      <c r="AB91" s="186"/>
      <c r="AC91" s="186"/>
      <c r="AD91" s="186"/>
      <c r="AE91" s="186"/>
      <c r="AF91" s="186"/>
      <c r="AG91" s="186"/>
      <c r="AH91" s="186"/>
      <c r="AI91" s="186"/>
      <c r="AJ91" s="186"/>
      <c r="AK91" s="186"/>
      <c r="AL91" s="186"/>
      <c r="AM91" s="186"/>
      <c r="AN91" s="186"/>
      <c r="AO91" s="186"/>
      <c r="AP91" s="186"/>
      <c r="AQ91" s="186"/>
      <c r="AR91" s="186"/>
      <c r="AS91" s="186"/>
      <c r="AT91" s="186"/>
      <c r="AU91" s="186"/>
      <c r="AV91" s="186"/>
      <c r="AW91" s="186"/>
      <c r="AX91" s="186"/>
      <c r="AY91" s="186"/>
      <c r="AZ91" s="186"/>
      <c r="BA91" s="186"/>
      <c r="BB91" s="186"/>
      <c r="BC91" s="186"/>
    </row>
    <row r="92" spans="1:74" ht="12.75">
      <c r="A92" s="184"/>
      <c r="B92" s="184"/>
      <c r="C92" s="184"/>
      <c r="D92" s="188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6"/>
      <c r="V92" s="186"/>
      <c r="W92" s="186"/>
      <c r="X92" s="186"/>
      <c r="Y92" s="186"/>
      <c r="Z92" s="186"/>
      <c r="AA92" s="186"/>
      <c r="AB92" s="186"/>
      <c r="AC92" s="186"/>
      <c r="AD92" s="186"/>
      <c r="AE92" s="186"/>
      <c r="AF92" s="186"/>
      <c r="AG92" s="186"/>
      <c r="AH92" s="186"/>
      <c r="AI92" s="186"/>
      <c r="AJ92" s="186"/>
      <c r="AK92" s="186"/>
      <c r="AL92" s="186"/>
      <c r="AM92" s="186"/>
      <c r="AN92" s="186"/>
      <c r="AO92" s="186"/>
      <c r="AP92" s="186"/>
      <c r="AQ92" s="186"/>
      <c r="AR92" s="186"/>
      <c r="AS92" s="186"/>
      <c r="AT92" s="186"/>
      <c r="AU92" s="186"/>
      <c r="AV92" s="186"/>
      <c r="AW92" s="186"/>
      <c r="AX92" s="186"/>
      <c r="AY92" s="186"/>
      <c r="AZ92" s="186"/>
      <c r="BA92" s="186"/>
      <c r="BB92" s="186"/>
      <c r="BC92" s="186"/>
    </row>
    <row r="93" spans="1:74" ht="12.75">
      <c r="A93" s="184" t="s">
        <v>3</v>
      </c>
      <c r="B93" s="184"/>
      <c r="C93" s="184"/>
      <c r="D93" s="188" t="s">
        <v>4</v>
      </c>
      <c r="E93" s="182"/>
      <c r="F93" s="182"/>
      <c r="G93" s="182"/>
      <c r="H93" s="182"/>
      <c r="I93" s="182"/>
      <c r="J93" s="182"/>
      <c r="K93" s="182"/>
      <c r="L93" s="182"/>
      <c r="M93" s="182"/>
      <c r="N93" s="182"/>
      <c r="O93" s="182"/>
      <c r="P93" s="182"/>
      <c r="Q93" s="182"/>
      <c r="R93" s="182"/>
      <c r="S93" s="182"/>
      <c r="T93" s="182"/>
      <c r="U93" s="186"/>
      <c r="V93" s="186"/>
      <c r="W93" s="186"/>
      <c r="X93" s="186"/>
      <c r="Y93" s="186"/>
      <c r="Z93" s="186"/>
      <c r="AA93" s="186"/>
      <c r="AB93" s="186"/>
      <c r="AC93" s="186"/>
      <c r="AD93" s="186"/>
      <c r="AE93" s="186"/>
      <c r="AF93" s="186"/>
      <c r="AG93" s="186"/>
      <c r="AH93" s="186"/>
      <c r="AI93" s="186"/>
      <c r="AJ93" s="186"/>
      <c r="AK93" s="186"/>
      <c r="AL93" s="186"/>
      <c r="AM93" s="186"/>
      <c r="AN93" s="186"/>
      <c r="AO93" s="186"/>
      <c r="AP93" s="186"/>
      <c r="AQ93" s="186"/>
      <c r="AR93" s="186"/>
      <c r="AS93" s="186"/>
      <c r="AT93" s="186"/>
      <c r="AU93" s="186"/>
      <c r="AV93" s="186"/>
      <c r="AW93" s="186"/>
      <c r="AX93" s="186"/>
      <c r="AY93" s="186"/>
      <c r="AZ93" s="186"/>
      <c r="BA93" s="186"/>
      <c r="BB93" s="186"/>
      <c r="BC93" s="186"/>
    </row>
    <row r="94" spans="1:74" ht="12.75">
      <c r="A94" s="184"/>
      <c r="B94" s="184"/>
      <c r="C94" s="184"/>
      <c r="D94" s="188"/>
      <c r="E94" s="182"/>
      <c r="F94" s="182"/>
      <c r="G94" s="182"/>
      <c r="H94" s="182"/>
      <c r="I94" s="182"/>
      <c r="J94" s="182"/>
      <c r="K94" s="182"/>
      <c r="L94" s="182"/>
      <c r="M94" s="182"/>
      <c r="N94" s="182"/>
      <c r="O94" s="182"/>
      <c r="P94" s="182"/>
      <c r="Q94" s="182"/>
      <c r="R94" s="182"/>
      <c r="S94" s="182"/>
      <c r="T94" s="182"/>
      <c r="U94" s="186"/>
      <c r="V94" s="186"/>
      <c r="W94" s="186"/>
      <c r="X94" s="186"/>
      <c r="Y94" s="186"/>
      <c r="Z94" s="186"/>
      <c r="AA94" s="186"/>
      <c r="AB94" s="186"/>
      <c r="AC94" s="186"/>
      <c r="AD94" s="186"/>
      <c r="AE94" s="186"/>
      <c r="AF94" s="186"/>
      <c r="AG94" s="186"/>
      <c r="AH94" s="186"/>
      <c r="AI94" s="186"/>
      <c r="AJ94" s="186"/>
      <c r="AK94" s="186"/>
      <c r="AL94" s="186"/>
      <c r="AM94" s="186"/>
      <c r="AN94" s="186"/>
      <c r="AO94" s="186"/>
      <c r="AP94" s="186"/>
      <c r="AQ94" s="186"/>
      <c r="AR94" s="186"/>
      <c r="AS94" s="186"/>
      <c r="AT94" s="186"/>
      <c r="AU94" s="186"/>
      <c r="AV94" s="186"/>
      <c r="AW94" s="186"/>
      <c r="AX94" s="186"/>
      <c r="AY94" s="186"/>
      <c r="AZ94" s="186"/>
      <c r="BA94" s="186"/>
      <c r="BB94" s="186"/>
      <c r="BC94" s="186"/>
    </row>
    <row r="95" spans="1:74" ht="12.75">
      <c r="A95" s="184" t="s">
        <v>5</v>
      </c>
      <c r="B95" s="184"/>
      <c r="C95" s="184"/>
      <c r="D95" s="247" t="s">
        <v>364</v>
      </c>
      <c r="E95" s="248"/>
      <c r="F95" s="248"/>
      <c r="G95" s="248"/>
      <c r="H95" s="248"/>
      <c r="I95" s="248"/>
      <c r="J95" s="248"/>
      <c r="K95" s="182"/>
      <c r="L95" s="182"/>
      <c r="M95" s="182"/>
      <c r="N95" s="182"/>
      <c r="O95" s="182"/>
      <c r="P95" s="182"/>
      <c r="Q95" s="182"/>
      <c r="R95" s="182"/>
      <c r="S95" s="182"/>
      <c r="T95" s="182"/>
      <c r="U95" s="186"/>
      <c r="V95" s="186"/>
      <c r="W95" s="186"/>
      <c r="X95" s="186"/>
      <c r="Y95" s="186"/>
      <c r="Z95" s="186"/>
    </row>
    <row r="96" spans="1:74" ht="12.75">
      <c r="A96" s="184"/>
      <c r="B96" s="184"/>
      <c r="C96" s="184"/>
      <c r="D96" s="247"/>
      <c r="E96" s="248"/>
      <c r="F96" s="248"/>
      <c r="G96" s="248"/>
      <c r="H96" s="248"/>
      <c r="I96" s="248"/>
      <c r="J96" s="248"/>
      <c r="K96" s="182"/>
      <c r="L96" s="182"/>
      <c r="M96" s="182"/>
      <c r="N96" s="182"/>
      <c r="O96" s="182"/>
      <c r="P96" s="182"/>
      <c r="Q96" s="182"/>
      <c r="R96" s="182"/>
      <c r="S96" s="182"/>
      <c r="T96" s="182"/>
      <c r="U96" s="186"/>
      <c r="V96" s="186"/>
      <c r="W96" s="186"/>
      <c r="X96" s="186"/>
      <c r="Y96" s="186"/>
      <c r="Z96" s="186"/>
    </row>
    <row r="97" spans="1:74" ht="12.75">
      <c r="A97" s="184" t="s">
        <v>7</v>
      </c>
      <c r="B97" s="184"/>
      <c r="C97" s="184"/>
      <c r="D97" s="247" t="s">
        <v>8</v>
      </c>
      <c r="E97" s="248"/>
      <c r="F97" s="248"/>
      <c r="G97" s="249"/>
      <c r="H97" s="184" t="s">
        <v>284</v>
      </c>
      <c r="I97" s="248"/>
      <c r="J97" s="248"/>
      <c r="K97" s="182"/>
      <c r="L97" s="191"/>
      <c r="M97" s="191"/>
      <c r="N97" s="191"/>
      <c r="O97" s="191"/>
      <c r="P97" s="191"/>
      <c r="Q97" s="191"/>
      <c r="R97" s="191"/>
      <c r="S97" s="191"/>
      <c r="T97" s="182"/>
      <c r="U97" s="186"/>
      <c r="V97" s="186"/>
      <c r="W97" s="186"/>
      <c r="X97" s="186"/>
      <c r="Y97" s="186"/>
      <c r="Z97" s="186"/>
    </row>
    <row r="98" spans="1:74" ht="15">
      <c r="A98" s="182"/>
      <c r="B98" s="182"/>
      <c r="C98" s="182"/>
      <c r="D98" s="183"/>
      <c r="E98" s="182"/>
      <c r="F98" s="192"/>
      <c r="G98" s="192"/>
      <c r="H98" s="192"/>
      <c r="I98" s="192"/>
      <c r="J98" s="192"/>
      <c r="K98" s="182"/>
      <c r="L98" s="182"/>
      <c r="M98" s="182"/>
      <c r="N98" s="182"/>
      <c r="O98" s="182"/>
      <c r="P98" s="182"/>
      <c r="Q98" s="192"/>
      <c r="R98" s="192"/>
      <c r="S98" s="182"/>
      <c r="T98" s="182"/>
      <c r="U98" s="369"/>
      <c r="V98" s="369"/>
      <c r="W98" s="369"/>
      <c r="X98" s="369"/>
      <c r="Y98" s="369"/>
      <c r="Z98" s="369"/>
      <c r="AA98" s="367"/>
      <c r="AB98" s="367"/>
      <c r="AC98" s="367"/>
      <c r="AD98" s="367"/>
      <c r="AE98" s="367"/>
      <c r="AF98" s="367"/>
      <c r="AG98" s="367"/>
      <c r="AH98" s="367"/>
      <c r="AI98" s="367"/>
      <c r="AJ98" s="367"/>
      <c r="AK98" s="367"/>
      <c r="AL98" s="367"/>
      <c r="AM98" s="367"/>
      <c r="AN98" s="367"/>
      <c r="AO98" s="367"/>
      <c r="AP98" s="367"/>
      <c r="AQ98" s="367"/>
      <c r="AR98" s="367"/>
      <c r="AS98" s="367"/>
      <c r="AT98" s="367"/>
      <c r="AU98" s="367"/>
      <c r="AV98" s="367"/>
      <c r="AW98" s="367"/>
      <c r="AX98" s="367"/>
      <c r="AY98" s="367"/>
      <c r="AZ98" s="367"/>
      <c r="BA98" s="367"/>
      <c r="BB98" s="367"/>
      <c r="BC98" s="367"/>
      <c r="BD98" s="367"/>
      <c r="BE98" s="367"/>
      <c r="BF98" s="367"/>
      <c r="BG98" s="367"/>
      <c r="BH98" s="367"/>
      <c r="BI98" s="367"/>
      <c r="BJ98" s="367"/>
      <c r="BK98" s="367"/>
      <c r="BL98" s="367"/>
      <c r="BM98" s="367"/>
      <c r="BN98" s="367"/>
      <c r="BO98" s="367"/>
      <c r="BP98" s="367"/>
      <c r="BQ98" s="367"/>
      <c r="BR98" s="367"/>
      <c r="BS98" s="367"/>
      <c r="BT98" s="367"/>
      <c r="BU98" s="367"/>
      <c r="BV98" s="367"/>
    </row>
    <row r="99" spans="1:74">
      <c r="A99" s="182"/>
      <c r="B99" s="193" t="s">
        <v>10</v>
      </c>
      <c r="C99" s="194"/>
      <c r="D99" s="195"/>
      <c r="E99" s="194"/>
      <c r="F99" s="194"/>
      <c r="G99" s="194"/>
      <c r="H99" s="194"/>
      <c r="I99" s="194"/>
      <c r="J99" s="196"/>
      <c r="K99" s="182"/>
      <c r="L99" s="182"/>
      <c r="M99" s="182"/>
      <c r="N99" s="182"/>
      <c r="O99" s="182"/>
      <c r="P99" s="182"/>
      <c r="Q99" s="193" t="s">
        <v>10</v>
      </c>
      <c r="R99" s="196"/>
      <c r="S99" s="182"/>
      <c r="T99" s="182"/>
      <c r="U99" s="369"/>
      <c r="V99" s="369"/>
      <c r="W99" s="369"/>
      <c r="X99" s="369"/>
      <c r="Y99" s="369"/>
      <c r="Z99" s="369"/>
      <c r="AA99" s="367"/>
      <c r="AB99" s="367"/>
      <c r="AC99" s="367"/>
      <c r="AD99" s="367"/>
      <c r="AE99" s="367"/>
      <c r="AF99" s="367"/>
      <c r="AG99" s="367"/>
      <c r="AH99" s="367"/>
      <c r="AI99" s="367"/>
      <c r="AJ99" s="367"/>
      <c r="AK99" s="367"/>
      <c r="AL99" s="367"/>
      <c r="AM99" s="367"/>
      <c r="AN99" s="367"/>
      <c r="AO99" s="367"/>
      <c r="AP99" s="367"/>
      <c r="AQ99" s="367"/>
      <c r="AR99" s="367"/>
      <c r="AS99" s="367"/>
      <c r="AT99" s="367"/>
      <c r="AU99" s="367"/>
      <c r="AV99" s="367"/>
      <c r="AW99" s="367"/>
      <c r="AX99" s="367"/>
      <c r="AY99" s="367"/>
      <c r="AZ99" s="367"/>
      <c r="BA99" s="367"/>
      <c r="BB99" s="367"/>
      <c r="BC99" s="367"/>
      <c r="BD99" s="367"/>
      <c r="BE99" s="367"/>
      <c r="BF99" s="367"/>
      <c r="BG99" s="367"/>
      <c r="BH99" s="367"/>
      <c r="BI99" s="367"/>
      <c r="BJ99" s="367"/>
      <c r="BK99" s="367"/>
      <c r="BL99" s="367"/>
      <c r="BM99" s="367"/>
      <c r="BN99" s="367"/>
      <c r="BO99" s="367"/>
      <c r="BP99" s="367"/>
      <c r="BQ99" s="367"/>
      <c r="BR99" s="367"/>
      <c r="BS99" s="367"/>
      <c r="BT99" s="367"/>
      <c r="BU99" s="367"/>
      <c r="BV99" s="367"/>
    </row>
    <row r="100" spans="1:74">
      <c r="A100" s="182"/>
      <c r="B100" s="197"/>
      <c r="C100" s="182"/>
      <c r="D100" s="183"/>
      <c r="E100" s="182"/>
      <c r="F100" s="182"/>
      <c r="G100" s="182"/>
      <c r="H100" s="182"/>
      <c r="I100" s="182"/>
      <c r="J100" s="198"/>
      <c r="K100" s="182"/>
      <c r="L100" s="182"/>
      <c r="M100" s="182"/>
      <c r="N100" s="182"/>
      <c r="O100" s="182"/>
      <c r="P100" s="182"/>
      <c r="Q100" s="197"/>
      <c r="R100" s="198"/>
      <c r="S100" s="182"/>
      <c r="T100" s="182"/>
      <c r="U100" s="369"/>
      <c r="V100" s="369"/>
      <c r="W100" s="369"/>
      <c r="X100" s="369"/>
      <c r="Y100" s="369"/>
      <c r="Z100" s="369"/>
      <c r="AA100" s="367"/>
      <c r="AB100" s="367"/>
      <c r="AC100" s="367"/>
      <c r="AD100" s="367"/>
      <c r="AE100" s="367"/>
      <c r="AF100" s="367"/>
      <c r="AG100" s="367"/>
      <c r="AH100" s="367"/>
      <c r="AI100" s="367"/>
      <c r="AJ100" s="367"/>
      <c r="AK100" s="367"/>
      <c r="AL100" s="367"/>
      <c r="AM100" s="367"/>
      <c r="AN100" s="367"/>
      <c r="AO100" s="367"/>
      <c r="AP100" s="367"/>
      <c r="AQ100" s="367"/>
      <c r="AR100" s="367"/>
      <c r="AS100" s="367"/>
      <c r="AT100" s="367"/>
      <c r="AU100" s="367"/>
      <c r="AV100" s="367"/>
      <c r="AW100" s="367"/>
      <c r="AX100" s="367"/>
      <c r="AY100" s="367"/>
      <c r="AZ100" s="367"/>
      <c r="BA100" s="367"/>
      <c r="BB100" s="367"/>
      <c r="BC100" s="367"/>
      <c r="BD100" s="367"/>
      <c r="BE100" s="367"/>
      <c r="BF100" s="367"/>
      <c r="BG100" s="367"/>
      <c r="BH100" s="367"/>
      <c r="BI100" s="367"/>
      <c r="BJ100" s="367"/>
      <c r="BK100" s="367"/>
      <c r="BL100" s="367"/>
      <c r="BM100" s="367"/>
      <c r="BN100" s="367"/>
      <c r="BO100" s="367"/>
      <c r="BP100" s="367"/>
      <c r="BQ100" s="367"/>
      <c r="BR100" s="367"/>
      <c r="BS100" s="367"/>
      <c r="BT100" s="367"/>
      <c r="BU100" s="367"/>
      <c r="BV100" s="367"/>
    </row>
    <row r="101" spans="1:74" s="367" customFormat="1">
      <c r="A101" s="182"/>
      <c r="B101" s="199" t="s">
        <v>11</v>
      </c>
      <c r="C101" s="200" t="s">
        <v>12</v>
      </c>
      <c r="D101" s="201" t="s">
        <v>13</v>
      </c>
      <c r="E101" s="200" t="s">
        <v>14</v>
      </c>
      <c r="F101" s="202" t="s">
        <v>15</v>
      </c>
      <c r="G101" s="203" t="s">
        <v>16</v>
      </c>
      <c r="H101" s="203" t="s">
        <v>17</v>
      </c>
      <c r="I101" s="203" t="s">
        <v>18</v>
      </c>
      <c r="J101" s="204" t="s">
        <v>19</v>
      </c>
      <c r="K101" s="200" t="s">
        <v>20</v>
      </c>
      <c r="L101" s="200" t="s">
        <v>21</v>
      </c>
      <c r="M101" s="202" t="s">
        <v>22</v>
      </c>
      <c r="N101" s="202" t="s">
        <v>23</v>
      </c>
      <c r="O101" s="202" t="s">
        <v>24</v>
      </c>
      <c r="P101" s="202" t="s">
        <v>25</v>
      </c>
      <c r="Q101" s="205" t="s">
        <v>26</v>
      </c>
      <c r="R101" s="204" t="s">
        <v>27</v>
      </c>
      <c r="S101" s="205" t="s">
        <v>28</v>
      </c>
      <c r="T101" s="206" t="s">
        <v>29</v>
      </c>
      <c r="U101" s="186"/>
      <c r="V101" s="186"/>
      <c r="W101" s="186"/>
      <c r="X101" s="186"/>
      <c r="Y101" s="186"/>
      <c r="Z101" s="186"/>
      <c r="AA101" s="187"/>
      <c r="AB101" s="187"/>
      <c r="AC101" s="187"/>
      <c r="AD101" s="187"/>
      <c r="AE101" s="187"/>
      <c r="AF101" s="187"/>
      <c r="AG101" s="187"/>
      <c r="AH101" s="187"/>
      <c r="AI101" s="187"/>
      <c r="AJ101" s="187"/>
      <c r="AK101" s="187"/>
      <c r="AL101" s="187"/>
      <c r="AM101" s="187"/>
      <c r="AN101" s="187"/>
      <c r="AO101" s="187"/>
      <c r="AP101" s="187"/>
      <c r="AQ101" s="187"/>
      <c r="AR101" s="187"/>
      <c r="AS101" s="187"/>
      <c r="AT101" s="187"/>
      <c r="AU101" s="187"/>
      <c r="AV101" s="187"/>
      <c r="AW101" s="187"/>
      <c r="AX101" s="187"/>
      <c r="AY101" s="187"/>
      <c r="AZ101" s="187"/>
      <c r="BA101" s="187"/>
      <c r="BB101" s="187"/>
      <c r="BC101" s="187"/>
      <c r="BD101" s="187"/>
      <c r="BE101" s="187"/>
      <c r="BF101" s="187"/>
      <c r="BG101" s="187"/>
      <c r="BH101" s="187"/>
      <c r="BI101" s="187"/>
      <c r="BJ101" s="187"/>
      <c r="BK101" s="187"/>
      <c r="BL101" s="187"/>
      <c r="BM101" s="187"/>
      <c r="BN101" s="187"/>
      <c r="BO101" s="187"/>
      <c r="BP101" s="187"/>
      <c r="BQ101" s="187"/>
      <c r="BR101" s="187"/>
      <c r="BS101" s="187"/>
      <c r="BT101" s="187"/>
      <c r="BU101" s="187"/>
      <c r="BV101" s="187"/>
    </row>
    <row r="102" spans="1:74">
      <c r="A102" s="207"/>
      <c r="B102" s="208" t="s">
        <v>2</v>
      </c>
      <c r="C102" s="209"/>
      <c r="D102" s="210" t="s">
        <v>2</v>
      </c>
      <c r="E102" s="211" t="s">
        <v>2</v>
      </c>
      <c r="F102" s="211" t="s">
        <v>2</v>
      </c>
      <c r="G102" s="212"/>
      <c r="H102" s="212" t="s">
        <v>2</v>
      </c>
      <c r="I102" s="1069" t="s">
        <v>30</v>
      </c>
      <c r="J102" s="1070"/>
      <c r="K102" s="213" t="s">
        <v>2</v>
      </c>
      <c r="L102" s="207"/>
      <c r="M102" s="213"/>
      <c r="N102" s="213"/>
      <c r="O102" s="213" t="s">
        <v>31</v>
      </c>
      <c r="P102" s="213"/>
      <c r="Q102" s="214"/>
      <c r="R102" s="215"/>
      <c r="S102" s="216"/>
      <c r="T102" s="216"/>
      <c r="U102" s="284"/>
      <c r="V102" s="284"/>
      <c r="W102" s="284"/>
      <c r="X102" s="284"/>
      <c r="Y102" s="284"/>
      <c r="Z102" s="284"/>
      <c r="AA102" s="284"/>
      <c r="AB102" s="284"/>
      <c r="AC102" s="284"/>
      <c r="AD102" s="284"/>
      <c r="AE102" s="284"/>
      <c r="AF102" s="284"/>
      <c r="AG102" s="284"/>
      <c r="AH102" s="284"/>
      <c r="AI102" s="284"/>
      <c r="AJ102" s="284"/>
      <c r="AK102" s="284"/>
      <c r="AL102" s="284"/>
      <c r="AM102" s="284"/>
      <c r="AN102" s="284"/>
      <c r="AO102" s="284"/>
      <c r="AP102" s="284"/>
      <c r="AQ102" s="284"/>
      <c r="AR102" s="284"/>
      <c r="AS102" s="284"/>
      <c r="AT102" s="284"/>
      <c r="AU102" s="284"/>
      <c r="AV102" s="284"/>
      <c r="AW102" s="284"/>
      <c r="AX102" s="284"/>
      <c r="AY102" s="284"/>
      <c r="AZ102" s="284"/>
      <c r="BA102" s="284"/>
      <c r="BB102" s="284"/>
      <c r="BC102" s="284"/>
      <c r="BD102" s="284"/>
      <c r="BE102" s="284"/>
      <c r="BF102" s="284"/>
      <c r="BG102" s="284"/>
      <c r="BH102" s="284"/>
      <c r="BI102" s="284"/>
      <c r="BJ102" s="284"/>
      <c r="BK102" s="284"/>
      <c r="BL102" s="284"/>
      <c r="BM102" s="284"/>
      <c r="BN102" s="284"/>
      <c r="BO102" s="284"/>
      <c r="BP102" s="284"/>
      <c r="BQ102" s="284"/>
      <c r="BR102" s="284"/>
      <c r="BS102" s="284"/>
      <c r="BT102" s="284"/>
      <c r="BU102" s="284"/>
      <c r="BV102" s="284"/>
    </row>
    <row r="103" spans="1:74" s="284" customFormat="1">
      <c r="A103" s="217"/>
      <c r="B103" s="218" t="s">
        <v>32</v>
      </c>
      <c r="C103" s="212" t="s">
        <v>32</v>
      </c>
      <c r="D103" s="219" t="s">
        <v>33</v>
      </c>
      <c r="E103" s="212" t="s">
        <v>34</v>
      </c>
      <c r="F103" s="212" t="s">
        <v>2</v>
      </c>
      <c r="G103" s="212"/>
      <c r="H103" s="212" t="s">
        <v>2</v>
      </c>
      <c r="I103" s="1071"/>
      <c r="J103" s="1072"/>
      <c r="K103" s="220" t="s">
        <v>35</v>
      </c>
      <c r="L103" s="221" t="s">
        <v>36</v>
      </c>
      <c r="M103" s="221" t="s">
        <v>37</v>
      </c>
      <c r="N103" s="221" t="s">
        <v>38</v>
      </c>
      <c r="O103" s="221" t="s">
        <v>39</v>
      </c>
      <c r="P103" s="207" t="s">
        <v>40</v>
      </c>
      <c r="Q103" s="208" t="s">
        <v>41</v>
      </c>
      <c r="R103" s="222" t="s">
        <v>42</v>
      </c>
      <c r="S103" s="216" t="s">
        <v>43</v>
      </c>
      <c r="T103" s="223" t="s">
        <v>44</v>
      </c>
      <c r="U103" s="314"/>
      <c r="V103" s="314"/>
      <c r="W103" s="314"/>
      <c r="X103" s="314"/>
      <c r="Y103" s="314"/>
      <c r="Z103" s="314"/>
      <c r="AA103" s="314"/>
      <c r="AB103" s="314"/>
      <c r="AC103" s="314"/>
      <c r="AD103" s="314"/>
      <c r="AE103" s="314"/>
      <c r="AF103" s="314"/>
      <c r="AG103" s="314"/>
      <c r="AH103" s="314"/>
      <c r="AI103" s="314"/>
      <c r="AJ103" s="314"/>
      <c r="AK103" s="314"/>
      <c r="AL103" s="314"/>
      <c r="AM103" s="314"/>
      <c r="AN103" s="314"/>
      <c r="AO103" s="314"/>
      <c r="AP103" s="314"/>
      <c r="AQ103" s="314"/>
      <c r="AR103" s="314"/>
      <c r="AS103" s="314"/>
      <c r="AT103" s="314"/>
      <c r="AU103" s="314"/>
      <c r="AV103" s="314"/>
      <c r="AW103" s="314"/>
      <c r="AX103" s="314"/>
      <c r="AY103" s="314"/>
      <c r="AZ103" s="314"/>
      <c r="BA103" s="314"/>
      <c r="BB103" s="314"/>
      <c r="BC103" s="314"/>
      <c r="BD103" s="314"/>
      <c r="BE103" s="314"/>
      <c r="BF103" s="314"/>
      <c r="BG103" s="314"/>
      <c r="BH103" s="314"/>
      <c r="BI103" s="314"/>
      <c r="BJ103" s="314"/>
      <c r="BK103" s="314"/>
      <c r="BL103" s="314"/>
      <c r="BM103" s="314"/>
      <c r="BN103" s="314"/>
      <c r="BO103" s="314"/>
      <c r="BP103" s="314"/>
      <c r="BQ103" s="314"/>
      <c r="BR103" s="314"/>
      <c r="BS103" s="314"/>
      <c r="BT103" s="314"/>
      <c r="BU103" s="314"/>
      <c r="BV103" s="314"/>
    </row>
    <row r="104" spans="1:74" s="314" customFormat="1">
      <c r="A104" s="224" t="s">
        <v>45</v>
      </c>
      <c r="B104" s="225" t="s">
        <v>46</v>
      </c>
      <c r="C104" s="226" t="s">
        <v>47</v>
      </c>
      <c r="D104" s="227" t="s">
        <v>48</v>
      </c>
      <c r="E104" s="226" t="s">
        <v>49</v>
      </c>
      <c r="F104" s="226" t="s">
        <v>50</v>
      </c>
      <c r="G104" s="226" t="s">
        <v>51</v>
      </c>
      <c r="H104" s="226" t="s">
        <v>52</v>
      </c>
      <c r="I104" s="228" t="s">
        <v>53</v>
      </c>
      <c r="J104" s="229" t="s">
        <v>54</v>
      </c>
      <c r="K104" s="230" t="s">
        <v>55</v>
      </c>
      <c r="L104" s="231" t="s">
        <v>56</v>
      </c>
      <c r="M104" s="231" t="s">
        <v>57</v>
      </c>
      <c r="N104" s="231" t="s">
        <v>58</v>
      </c>
      <c r="O104" s="231" t="s">
        <v>59</v>
      </c>
      <c r="P104" s="232" t="s">
        <v>60</v>
      </c>
      <c r="Q104" s="233" t="s">
        <v>61</v>
      </c>
      <c r="R104" s="234" t="s">
        <v>61</v>
      </c>
      <c r="S104" s="230" t="s">
        <v>62</v>
      </c>
      <c r="T104" s="231" t="s">
        <v>63</v>
      </c>
      <c r="U104" s="284"/>
      <c r="V104" s="284"/>
      <c r="W104" s="284"/>
      <c r="X104" s="284"/>
      <c r="Y104" s="284"/>
      <c r="Z104" s="284"/>
      <c r="AA104" s="284"/>
      <c r="AB104" s="284"/>
      <c r="AC104" s="284"/>
      <c r="AD104" s="284"/>
      <c r="AE104" s="284"/>
      <c r="AF104" s="284"/>
      <c r="AG104" s="284"/>
      <c r="AH104" s="284"/>
      <c r="AI104" s="284"/>
      <c r="AJ104" s="284"/>
      <c r="AK104" s="284"/>
      <c r="AL104" s="284"/>
      <c r="AM104" s="284"/>
      <c r="AN104" s="284"/>
      <c r="AO104" s="284"/>
      <c r="AP104" s="284"/>
      <c r="AQ104" s="284"/>
      <c r="AR104" s="284"/>
      <c r="AS104" s="284"/>
      <c r="AT104" s="284"/>
      <c r="AU104" s="284"/>
      <c r="AV104" s="284"/>
      <c r="AW104" s="284"/>
      <c r="AX104" s="284"/>
      <c r="AY104" s="284"/>
      <c r="AZ104" s="284"/>
      <c r="BA104" s="284"/>
      <c r="BB104" s="284"/>
      <c r="BC104" s="284"/>
      <c r="BD104" s="284"/>
      <c r="BE104" s="284"/>
      <c r="BF104" s="284"/>
      <c r="BG104" s="284"/>
      <c r="BH104" s="284"/>
      <c r="BI104" s="284"/>
      <c r="BJ104" s="284"/>
      <c r="BK104" s="284"/>
      <c r="BL104" s="284"/>
      <c r="BM104" s="284"/>
      <c r="BN104" s="284"/>
      <c r="BO104" s="284"/>
      <c r="BP104" s="284"/>
      <c r="BQ104" s="284"/>
      <c r="BR104" s="284"/>
      <c r="BS104" s="284"/>
      <c r="BT104" s="284"/>
      <c r="BU104" s="284"/>
      <c r="BV104" s="284"/>
    </row>
    <row r="105" spans="1:74" ht="12.75">
      <c r="A105" s="531">
        <v>51</v>
      </c>
      <c r="B105" s="394">
        <v>6655</v>
      </c>
      <c r="C105" s="433" t="s">
        <v>365</v>
      </c>
      <c r="D105" s="304" t="s">
        <v>366</v>
      </c>
      <c r="E105" s="445" t="s">
        <v>74</v>
      </c>
      <c r="F105" s="925">
        <v>33581</v>
      </c>
      <c r="G105" s="926"/>
      <c r="H105" s="926"/>
      <c r="I105" s="416">
        <v>46498</v>
      </c>
      <c r="J105" s="927">
        <v>636</v>
      </c>
      <c r="K105" s="928">
        <f>SUM(F105,G105,H105,J105)</f>
        <v>34217</v>
      </c>
      <c r="L105" s="929">
        <f>+ROUND((K105*0.3385),0)</f>
        <v>11582</v>
      </c>
      <c r="M105" s="928">
        <v>495</v>
      </c>
      <c r="N105" s="930">
        <v>0</v>
      </c>
      <c r="O105" s="931">
        <f>+ROUND((K105*0.0145),0)</f>
        <v>496</v>
      </c>
      <c r="P105" s="928">
        <v>187</v>
      </c>
      <c r="Q105" s="932">
        <v>8310</v>
      </c>
      <c r="R105" s="932">
        <v>486</v>
      </c>
      <c r="S105" s="930">
        <f>+L105+M105+N105+O105+P105+Q105+R105</f>
        <v>21556</v>
      </c>
      <c r="T105" s="928">
        <f>SUM(K105,S105)</f>
        <v>55773</v>
      </c>
      <c r="U105" s="186"/>
      <c r="V105" s="186"/>
      <c r="W105" s="186"/>
      <c r="X105" s="186"/>
      <c r="Y105" s="186"/>
      <c r="Z105" s="186"/>
    </row>
    <row r="106" spans="1:74" s="347" customFormat="1" ht="12.75">
      <c r="A106" s="531">
        <f t="shared" ref="A106:A129" si="13">A105+1</f>
        <v>52</v>
      </c>
      <c r="B106" s="394">
        <v>6658</v>
      </c>
      <c r="C106" s="433" t="s">
        <v>365</v>
      </c>
      <c r="D106" s="339" t="s">
        <v>367</v>
      </c>
      <c r="E106" s="546" t="s">
        <v>84</v>
      </c>
      <c r="F106" s="997">
        <v>0</v>
      </c>
      <c r="G106" s="998"/>
      <c r="H106" s="998"/>
      <c r="I106" s="547"/>
      <c r="J106" s="1007"/>
      <c r="K106" s="956"/>
      <c r="L106" s="957"/>
      <c r="M106" s="944"/>
      <c r="N106" s="956"/>
      <c r="O106" s="944"/>
      <c r="P106" s="944"/>
      <c r="Q106" s="958"/>
      <c r="R106" s="958"/>
      <c r="S106" s="956"/>
      <c r="T106" s="959"/>
      <c r="U106" s="346"/>
      <c r="V106" s="346"/>
      <c r="W106" s="346"/>
      <c r="X106" s="346"/>
      <c r="Y106" s="346"/>
      <c r="Z106" s="346"/>
    </row>
    <row r="107" spans="1:74" ht="12.75">
      <c r="A107" s="531">
        <f t="shared" si="13"/>
        <v>53</v>
      </c>
      <c r="B107" s="523">
        <v>6926</v>
      </c>
      <c r="C107" s="395" t="s">
        <v>365</v>
      </c>
      <c r="D107" s="545" t="s">
        <v>368</v>
      </c>
      <c r="E107" s="396" t="s">
        <v>342</v>
      </c>
      <c r="F107" s="940">
        <v>34853</v>
      </c>
      <c r="G107" s="991"/>
      <c r="H107" s="992"/>
      <c r="I107" s="407">
        <v>46486</v>
      </c>
      <c r="J107" s="1008">
        <v>660</v>
      </c>
      <c r="K107" s="1009">
        <f t="shared" ref="K107:K117" si="14">(+F107+G107+H107+J107)</f>
        <v>35513</v>
      </c>
      <c r="L107" s="957">
        <f t="shared" ref="L107:L117" si="15">+ROUND((K107*0.3385),0)</f>
        <v>12021</v>
      </c>
      <c r="M107" s="1009">
        <v>495</v>
      </c>
      <c r="N107" s="942">
        <v>0</v>
      </c>
      <c r="O107" s="960">
        <f t="shared" ref="O107:O117" si="16">+ROUND((K107*0.0145),0)</f>
        <v>515</v>
      </c>
      <c r="P107" s="1009">
        <v>187</v>
      </c>
      <c r="Q107" s="961">
        <v>21918</v>
      </c>
      <c r="R107" s="961">
        <v>653</v>
      </c>
      <c r="S107" s="942">
        <f t="shared" ref="S107:S117" si="17">+L107+M107+N107+O107+P107+Q107+R107</f>
        <v>35789</v>
      </c>
      <c r="T107" s="1010">
        <f>K107+S107</f>
        <v>71302</v>
      </c>
      <c r="U107" s="186"/>
      <c r="V107" s="186"/>
      <c r="W107" s="186"/>
      <c r="X107" s="186"/>
      <c r="Y107" s="186"/>
      <c r="Z107" s="186"/>
    </row>
    <row r="108" spans="1:74" ht="14.25" customHeight="1">
      <c r="A108" s="531">
        <f t="shared" si="13"/>
        <v>54</v>
      </c>
      <c r="B108" s="352">
        <v>7050</v>
      </c>
      <c r="C108" s="526" t="s">
        <v>369</v>
      </c>
      <c r="D108" s="526" t="s">
        <v>370</v>
      </c>
      <c r="E108" s="527" t="s">
        <v>84</v>
      </c>
      <c r="F108" s="953">
        <v>32355</v>
      </c>
      <c r="G108" s="999"/>
      <c r="H108" s="1000"/>
      <c r="I108" s="298"/>
      <c r="J108" s="1011">
        <v>0</v>
      </c>
      <c r="K108" s="962">
        <f t="shared" si="14"/>
        <v>32355</v>
      </c>
      <c r="L108" s="957">
        <f t="shared" si="15"/>
        <v>10952</v>
      </c>
      <c r="M108" s="963">
        <v>0</v>
      </c>
      <c r="N108" s="962">
        <v>0</v>
      </c>
      <c r="O108" s="963">
        <f t="shared" si="16"/>
        <v>469</v>
      </c>
      <c r="P108" s="963">
        <v>0</v>
      </c>
      <c r="Q108" s="944">
        <v>0</v>
      </c>
      <c r="R108" s="944">
        <v>0</v>
      </c>
      <c r="S108" s="962">
        <f t="shared" si="17"/>
        <v>11421</v>
      </c>
      <c r="T108" s="962">
        <f t="shared" ref="T108:T114" si="18">SUM(K108+S108)</f>
        <v>43776</v>
      </c>
      <c r="U108" s="313"/>
      <c r="V108" s="313"/>
      <c r="W108" s="313"/>
      <c r="X108" s="313"/>
      <c r="Y108" s="313"/>
      <c r="Z108" s="313"/>
      <c r="AA108" s="313"/>
      <c r="AB108" s="313"/>
      <c r="AC108" s="313"/>
      <c r="AD108" s="313"/>
      <c r="AE108" s="313"/>
      <c r="AF108" s="313"/>
      <c r="AG108" s="313"/>
      <c r="AH108" s="313"/>
      <c r="AI108" s="313"/>
      <c r="AJ108" s="313"/>
      <c r="AK108" s="313"/>
      <c r="AL108" s="313"/>
      <c r="AM108" s="313"/>
      <c r="AN108" s="313"/>
      <c r="AO108" s="313"/>
      <c r="AP108" s="313"/>
      <c r="AQ108" s="313"/>
      <c r="AR108" s="313"/>
      <c r="AS108" s="313"/>
      <c r="AT108" s="313"/>
      <c r="AU108" s="313"/>
      <c r="AV108" s="313"/>
      <c r="AW108" s="313"/>
      <c r="AX108" s="313"/>
      <c r="AY108" s="313"/>
      <c r="AZ108" s="313"/>
      <c r="BA108" s="313"/>
      <c r="BB108" s="313"/>
      <c r="BC108" s="313"/>
      <c r="BD108" s="314"/>
      <c r="BE108" s="314"/>
      <c r="BF108" s="314"/>
      <c r="BG108" s="314"/>
      <c r="BH108" s="314"/>
      <c r="BI108" s="314"/>
      <c r="BJ108" s="314"/>
      <c r="BK108" s="314"/>
      <c r="BL108" s="314"/>
      <c r="BM108" s="314"/>
      <c r="BN108" s="314"/>
      <c r="BO108" s="314"/>
      <c r="BP108" s="314"/>
      <c r="BQ108" s="314"/>
      <c r="BR108" s="314"/>
      <c r="BS108" s="314"/>
      <c r="BT108" s="314"/>
      <c r="BU108" s="314"/>
      <c r="BV108" s="314"/>
    </row>
    <row r="109" spans="1:74" s="314" customFormat="1" ht="12.75">
      <c r="A109" s="531">
        <f t="shared" si="13"/>
        <v>55</v>
      </c>
      <c r="B109" s="352">
        <v>6735</v>
      </c>
      <c r="C109" s="277" t="s">
        <v>371</v>
      </c>
      <c r="D109" s="406" t="s">
        <v>372</v>
      </c>
      <c r="E109" s="301" t="s">
        <v>373</v>
      </c>
      <c r="F109" s="944">
        <v>34886</v>
      </c>
      <c r="G109" s="944"/>
      <c r="H109" s="955"/>
      <c r="I109" s="305"/>
      <c r="J109" s="958">
        <v>0</v>
      </c>
      <c r="K109" s="956">
        <f t="shared" si="14"/>
        <v>34886</v>
      </c>
      <c r="L109" s="957">
        <f t="shared" si="15"/>
        <v>11809</v>
      </c>
      <c r="M109" s="944">
        <v>495</v>
      </c>
      <c r="N109" s="956">
        <v>0</v>
      </c>
      <c r="O109" s="944">
        <f t="shared" si="16"/>
        <v>506</v>
      </c>
      <c r="P109" s="944">
        <v>187</v>
      </c>
      <c r="Q109" s="958">
        <v>8310</v>
      </c>
      <c r="R109" s="958">
        <v>486</v>
      </c>
      <c r="S109" s="956">
        <f t="shared" si="17"/>
        <v>21793</v>
      </c>
      <c r="T109" s="956">
        <f t="shared" si="18"/>
        <v>56679</v>
      </c>
      <c r="U109" s="186"/>
      <c r="V109" s="186"/>
      <c r="W109" s="186"/>
      <c r="X109" s="186"/>
      <c r="Y109" s="186"/>
      <c r="Z109" s="186"/>
      <c r="AA109" s="187"/>
      <c r="AB109" s="187"/>
      <c r="AC109" s="187"/>
      <c r="AD109" s="187"/>
      <c r="AE109" s="187"/>
      <c r="AF109" s="187"/>
      <c r="AG109" s="187"/>
      <c r="AH109" s="187"/>
      <c r="AI109" s="187"/>
      <c r="AJ109" s="187"/>
      <c r="AK109" s="187"/>
      <c r="AL109" s="187"/>
      <c r="AM109" s="187"/>
      <c r="AN109" s="187"/>
      <c r="AO109" s="187"/>
      <c r="AP109" s="187"/>
      <c r="AQ109" s="187"/>
      <c r="AR109" s="187"/>
      <c r="AS109" s="187"/>
      <c r="AT109" s="187"/>
      <c r="AU109" s="187"/>
      <c r="AV109" s="187"/>
      <c r="AW109" s="187"/>
      <c r="AX109" s="187"/>
      <c r="AY109" s="187"/>
      <c r="AZ109" s="187"/>
      <c r="BA109" s="187"/>
      <c r="BB109" s="187"/>
      <c r="BC109" s="187"/>
      <c r="BD109" s="187"/>
      <c r="BE109" s="187"/>
      <c r="BF109" s="187"/>
      <c r="BG109" s="187"/>
      <c r="BH109" s="187"/>
      <c r="BI109" s="187"/>
      <c r="BJ109" s="187"/>
      <c r="BK109" s="187"/>
      <c r="BL109" s="187"/>
      <c r="BM109" s="187"/>
      <c r="BN109" s="187"/>
      <c r="BO109" s="187"/>
      <c r="BP109" s="187"/>
      <c r="BQ109" s="187"/>
      <c r="BR109" s="187"/>
      <c r="BS109" s="187"/>
      <c r="BT109" s="187"/>
      <c r="BU109" s="187"/>
      <c r="BV109" s="187"/>
    </row>
    <row r="110" spans="1:74" ht="12.75">
      <c r="A110" s="531">
        <f t="shared" si="13"/>
        <v>56</v>
      </c>
      <c r="B110" s="388">
        <v>6754</v>
      </c>
      <c r="C110" s="286" t="s">
        <v>371</v>
      </c>
      <c r="D110" s="495" t="s">
        <v>374</v>
      </c>
      <c r="E110" s="287" t="s">
        <v>375</v>
      </c>
      <c r="F110" s="983">
        <v>42016</v>
      </c>
      <c r="G110" s="967"/>
      <c r="H110" s="983"/>
      <c r="I110" s="290">
        <v>46209</v>
      </c>
      <c r="J110" s="983">
        <v>398</v>
      </c>
      <c r="K110" s="949">
        <f t="shared" si="14"/>
        <v>42414</v>
      </c>
      <c r="L110" s="946">
        <f t="shared" si="15"/>
        <v>14357</v>
      </c>
      <c r="M110" s="950">
        <v>495</v>
      </c>
      <c r="N110" s="949">
        <v>0</v>
      </c>
      <c r="O110" s="950">
        <f t="shared" si="16"/>
        <v>615</v>
      </c>
      <c r="P110" s="950">
        <v>187</v>
      </c>
      <c r="Q110" s="948">
        <v>8551</v>
      </c>
      <c r="R110" s="948">
        <v>342</v>
      </c>
      <c r="S110" s="949">
        <f t="shared" si="17"/>
        <v>24547</v>
      </c>
      <c r="T110" s="949">
        <f t="shared" si="18"/>
        <v>66961</v>
      </c>
      <c r="U110" s="367"/>
      <c r="V110" s="367"/>
      <c r="W110" s="367"/>
      <c r="X110" s="367"/>
      <c r="Y110" s="367"/>
      <c r="Z110" s="367"/>
      <c r="AA110" s="367"/>
      <c r="AB110" s="367"/>
      <c r="AC110" s="367"/>
      <c r="AD110" s="367"/>
      <c r="AE110" s="367"/>
      <c r="AF110" s="367"/>
      <c r="AG110" s="367"/>
      <c r="AH110" s="367"/>
      <c r="AI110" s="367"/>
      <c r="AJ110" s="367"/>
      <c r="AK110" s="367"/>
      <c r="AL110" s="367"/>
      <c r="AM110" s="367"/>
      <c r="AN110" s="367"/>
      <c r="AO110" s="367"/>
      <c r="AP110" s="367"/>
      <c r="AQ110" s="367"/>
      <c r="AR110" s="367"/>
      <c r="AS110" s="367"/>
      <c r="AT110" s="367"/>
      <c r="AU110" s="367"/>
      <c r="AV110" s="367"/>
      <c r="AW110" s="367"/>
      <c r="AX110" s="367"/>
      <c r="AY110" s="367"/>
      <c r="AZ110" s="367"/>
      <c r="BA110" s="367"/>
      <c r="BB110" s="367"/>
      <c r="BC110" s="367"/>
      <c r="BD110" s="367"/>
      <c r="BE110" s="367"/>
      <c r="BF110" s="367"/>
      <c r="BG110" s="367"/>
      <c r="BH110" s="367"/>
      <c r="BI110" s="367"/>
      <c r="BJ110" s="367"/>
      <c r="BK110" s="367"/>
      <c r="BL110" s="367"/>
      <c r="BM110" s="367"/>
      <c r="BN110" s="367"/>
      <c r="BO110" s="367"/>
      <c r="BP110" s="367"/>
      <c r="BQ110" s="367"/>
      <c r="BR110" s="367"/>
      <c r="BS110" s="367"/>
      <c r="BT110" s="367"/>
      <c r="BU110" s="367"/>
      <c r="BV110" s="367"/>
    </row>
    <row r="111" spans="1:74" s="284" customFormat="1" ht="12.75">
      <c r="A111" s="531">
        <f t="shared" si="13"/>
        <v>57</v>
      </c>
      <c r="B111" s="352">
        <v>6834</v>
      </c>
      <c r="C111" s="286" t="s">
        <v>371</v>
      </c>
      <c r="D111" s="495" t="s">
        <v>376</v>
      </c>
      <c r="E111" s="287" t="s">
        <v>373</v>
      </c>
      <c r="F111" s="983">
        <v>34886</v>
      </c>
      <c r="G111" s="967"/>
      <c r="H111" s="983"/>
      <c r="I111" s="290"/>
      <c r="J111" s="983"/>
      <c r="K111" s="949">
        <f t="shared" si="14"/>
        <v>34886</v>
      </c>
      <c r="L111" s="946">
        <f t="shared" si="15"/>
        <v>11809</v>
      </c>
      <c r="M111" s="950">
        <v>495</v>
      </c>
      <c r="N111" s="949">
        <v>0</v>
      </c>
      <c r="O111" s="950">
        <f t="shared" si="16"/>
        <v>506</v>
      </c>
      <c r="P111" s="950">
        <v>187</v>
      </c>
      <c r="Q111" s="984">
        <v>8551</v>
      </c>
      <c r="R111" s="984">
        <v>342</v>
      </c>
      <c r="S111" s="949">
        <f t="shared" si="17"/>
        <v>21890</v>
      </c>
      <c r="T111" s="949">
        <f t="shared" si="18"/>
        <v>56776</v>
      </c>
    </row>
    <row r="112" spans="1:74" s="367" customFormat="1" ht="12.75">
      <c r="A112" s="531">
        <f t="shared" si="13"/>
        <v>58</v>
      </c>
      <c r="B112" s="352">
        <v>6839</v>
      </c>
      <c r="C112" s="277" t="s">
        <v>371</v>
      </c>
      <c r="D112" s="406" t="s">
        <v>377</v>
      </c>
      <c r="E112" s="542" t="s">
        <v>378</v>
      </c>
      <c r="F112" s="1001">
        <v>46419</v>
      </c>
      <c r="G112" s="944"/>
      <c r="H112" s="955"/>
      <c r="I112" s="305">
        <v>46723</v>
      </c>
      <c r="J112" s="1012">
        <v>1227</v>
      </c>
      <c r="K112" s="956">
        <f t="shared" si="14"/>
        <v>47646</v>
      </c>
      <c r="L112" s="946">
        <f t="shared" si="15"/>
        <v>16128</v>
      </c>
      <c r="M112" s="944">
        <v>495</v>
      </c>
      <c r="N112" s="956">
        <v>0</v>
      </c>
      <c r="O112" s="944">
        <f t="shared" si="16"/>
        <v>691</v>
      </c>
      <c r="P112" s="944">
        <v>187</v>
      </c>
      <c r="Q112" s="953">
        <v>8310</v>
      </c>
      <c r="R112" s="953">
        <v>486</v>
      </c>
      <c r="S112" s="956">
        <f t="shared" si="17"/>
        <v>26297</v>
      </c>
      <c r="T112" s="956">
        <f t="shared" si="18"/>
        <v>73943</v>
      </c>
      <c r="U112" s="187"/>
      <c r="V112" s="187"/>
      <c r="W112" s="187"/>
      <c r="X112" s="187"/>
      <c r="Y112" s="187"/>
      <c r="Z112" s="187"/>
      <c r="AA112" s="187"/>
      <c r="AB112" s="187"/>
      <c r="AC112" s="187"/>
      <c r="AD112" s="187"/>
      <c r="AE112" s="187"/>
      <c r="AF112" s="187"/>
      <c r="AG112" s="187"/>
      <c r="AH112" s="187"/>
      <c r="AI112" s="187"/>
      <c r="AJ112" s="187"/>
      <c r="AK112" s="187"/>
      <c r="AL112" s="187"/>
      <c r="AM112" s="187"/>
      <c r="AN112" s="187"/>
      <c r="AO112" s="187"/>
      <c r="AP112" s="187"/>
      <c r="AQ112" s="187"/>
      <c r="AR112" s="187"/>
      <c r="AS112" s="187"/>
      <c r="AT112" s="187"/>
      <c r="AU112" s="187"/>
      <c r="AV112" s="187"/>
      <c r="AW112" s="187"/>
      <c r="AX112" s="187"/>
      <c r="AY112" s="187"/>
      <c r="AZ112" s="187"/>
      <c r="BA112" s="187"/>
      <c r="BB112" s="187"/>
      <c r="BC112" s="187"/>
      <c r="BD112" s="187"/>
      <c r="BE112" s="187"/>
      <c r="BF112" s="187"/>
      <c r="BG112" s="187"/>
      <c r="BH112" s="187"/>
      <c r="BI112" s="187"/>
      <c r="BJ112" s="187"/>
      <c r="BK112" s="187"/>
      <c r="BL112" s="187"/>
      <c r="BM112" s="187"/>
      <c r="BN112" s="187"/>
      <c r="BO112" s="187"/>
      <c r="BP112" s="187"/>
      <c r="BQ112" s="187"/>
      <c r="BR112" s="187"/>
      <c r="BS112" s="187"/>
      <c r="BT112" s="187"/>
      <c r="BU112" s="187"/>
      <c r="BV112" s="187"/>
    </row>
    <row r="113" spans="1:74" s="245" customFormat="1" ht="12.75">
      <c r="A113" s="531">
        <f t="shared" si="13"/>
        <v>59</v>
      </c>
      <c r="B113" s="352">
        <v>6931</v>
      </c>
      <c r="C113" s="277" t="s">
        <v>371</v>
      </c>
      <c r="D113" s="406" t="s">
        <v>379</v>
      </c>
      <c r="E113" s="301" t="s">
        <v>373</v>
      </c>
      <c r="F113" s="944">
        <v>34886</v>
      </c>
      <c r="G113" s="960"/>
      <c r="H113" s="961"/>
      <c r="I113" s="385"/>
      <c r="J113" s="1009">
        <v>0</v>
      </c>
      <c r="K113" s="942">
        <f t="shared" si="14"/>
        <v>34886</v>
      </c>
      <c r="L113" s="957">
        <f t="shared" si="15"/>
        <v>11809</v>
      </c>
      <c r="M113" s="960">
        <v>495</v>
      </c>
      <c r="N113" s="942">
        <v>0</v>
      </c>
      <c r="O113" s="960">
        <f t="shared" si="16"/>
        <v>506</v>
      </c>
      <c r="P113" s="960">
        <v>187</v>
      </c>
      <c r="Q113" s="940">
        <v>8310</v>
      </c>
      <c r="R113" s="940">
        <v>486</v>
      </c>
      <c r="S113" s="942">
        <f t="shared" si="17"/>
        <v>21793</v>
      </c>
      <c r="T113" s="942">
        <f t="shared" si="18"/>
        <v>56679</v>
      </c>
      <c r="U113" s="187"/>
      <c r="V113" s="187"/>
      <c r="W113" s="187"/>
      <c r="X113" s="187"/>
      <c r="Y113" s="187"/>
      <c r="Z113" s="187"/>
      <c r="AA113" s="187"/>
      <c r="AB113" s="187"/>
      <c r="AC113" s="187"/>
      <c r="AD113" s="187"/>
      <c r="AE113" s="187"/>
      <c r="AF113" s="187"/>
      <c r="AG113" s="187"/>
      <c r="AH113" s="187"/>
      <c r="AI113" s="187"/>
      <c r="AJ113" s="187"/>
      <c r="AK113" s="187"/>
      <c r="AL113" s="187"/>
      <c r="AM113" s="187"/>
      <c r="AN113" s="187"/>
      <c r="AO113" s="187"/>
      <c r="AP113" s="187"/>
      <c r="AQ113" s="187"/>
      <c r="AR113" s="187"/>
      <c r="AS113" s="187"/>
      <c r="AT113" s="187"/>
      <c r="AU113" s="187"/>
      <c r="AV113" s="187"/>
      <c r="AW113" s="187"/>
      <c r="AX113" s="187"/>
      <c r="AY113" s="187"/>
      <c r="AZ113" s="187"/>
      <c r="BA113" s="187"/>
      <c r="BB113" s="187"/>
      <c r="BC113" s="187"/>
      <c r="BD113" s="187"/>
      <c r="BE113" s="187"/>
      <c r="BF113" s="187"/>
      <c r="BG113" s="187"/>
      <c r="BH113" s="187"/>
      <c r="BI113" s="187"/>
      <c r="BJ113" s="187"/>
      <c r="BK113" s="187"/>
      <c r="BL113" s="187"/>
      <c r="BM113" s="187"/>
      <c r="BN113" s="187"/>
      <c r="BO113" s="187"/>
      <c r="BP113" s="187"/>
      <c r="BQ113" s="187"/>
      <c r="BR113" s="187"/>
      <c r="BS113" s="187"/>
      <c r="BT113" s="187"/>
      <c r="BU113" s="187"/>
      <c r="BV113" s="187"/>
    </row>
    <row r="114" spans="1:74" ht="12.75">
      <c r="A114" s="531">
        <f t="shared" si="13"/>
        <v>60</v>
      </c>
      <c r="B114" s="352">
        <v>6940</v>
      </c>
      <c r="C114" s="277" t="s">
        <v>371</v>
      </c>
      <c r="D114" s="339" t="s">
        <v>380</v>
      </c>
      <c r="E114" s="278" t="s">
        <v>373</v>
      </c>
      <c r="F114" s="955">
        <v>34886</v>
      </c>
      <c r="G114" s="960"/>
      <c r="H114" s="961"/>
      <c r="I114" s="385"/>
      <c r="J114" s="1009">
        <v>0</v>
      </c>
      <c r="K114" s="942">
        <f t="shared" si="14"/>
        <v>34886</v>
      </c>
      <c r="L114" s="957">
        <f t="shared" si="15"/>
        <v>11809</v>
      </c>
      <c r="M114" s="960">
        <v>495</v>
      </c>
      <c r="N114" s="942">
        <v>0</v>
      </c>
      <c r="O114" s="960">
        <f t="shared" si="16"/>
        <v>506</v>
      </c>
      <c r="P114" s="960">
        <v>187</v>
      </c>
      <c r="Q114" s="964">
        <v>8310</v>
      </c>
      <c r="R114" s="964">
        <v>486</v>
      </c>
      <c r="S114" s="942">
        <f t="shared" si="17"/>
        <v>21793</v>
      </c>
      <c r="T114" s="942">
        <f t="shared" si="18"/>
        <v>56679</v>
      </c>
    </row>
    <row r="115" spans="1:74" ht="12.75">
      <c r="A115" s="531">
        <f t="shared" si="13"/>
        <v>61</v>
      </c>
      <c r="B115" s="549">
        <v>6967</v>
      </c>
      <c r="C115" s="550" t="s">
        <v>371</v>
      </c>
      <c r="D115" s="550" t="s">
        <v>381</v>
      </c>
      <c r="E115" s="552" t="s">
        <v>382</v>
      </c>
      <c r="F115" s="954">
        <v>37580</v>
      </c>
      <c r="G115" s="991"/>
      <c r="H115" s="992"/>
      <c r="I115" s="407">
        <v>46259</v>
      </c>
      <c r="J115" s="1009">
        <v>237</v>
      </c>
      <c r="K115" s="1009">
        <f t="shared" si="14"/>
        <v>37817</v>
      </c>
      <c r="L115" s="957">
        <f t="shared" si="15"/>
        <v>12801</v>
      </c>
      <c r="M115" s="1009">
        <v>495</v>
      </c>
      <c r="N115" s="942">
        <v>0</v>
      </c>
      <c r="O115" s="960">
        <f t="shared" si="16"/>
        <v>548</v>
      </c>
      <c r="P115" s="1009">
        <v>187</v>
      </c>
      <c r="Q115" s="960">
        <v>8310</v>
      </c>
      <c r="R115" s="960">
        <v>486</v>
      </c>
      <c r="S115" s="942">
        <f t="shared" si="17"/>
        <v>22827</v>
      </c>
      <c r="T115" s="1009">
        <f>K115+S115</f>
        <v>60644</v>
      </c>
    </row>
    <row r="116" spans="1:74" ht="12.75">
      <c r="A116" s="531">
        <f t="shared" si="13"/>
        <v>62</v>
      </c>
      <c r="B116" s="363">
        <v>6994</v>
      </c>
      <c r="C116" s="286" t="s">
        <v>371</v>
      </c>
      <c r="D116" s="495" t="s">
        <v>383</v>
      </c>
      <c r="E116" s="287" t="s">
        <v>384</v>
      </c>
      <c r="F116" s="983">
        <v>44992</v>
      </c>
      <c r="G116" s="967"/>
      <c r="H116" s="983"/>
      <c r="I116" s="290">
        <v>46268</v>
      </c>
      <c r="J116" s="948">
        <v>119</v>
      </c>
      <c r="K116" s="949">
        <f t="shared" si="14"/>
        <v>45111</v>
      </c>
      <c r="L116" s="946">
        <f t="shared" si="15"/>
        <v>15270</v>
      </c>
      <c r="M116" s="950">
        <v>495</v>
      </c>
      <c r="N116" s="949">
        <v>0</v>
      </c>
      <c r="O116" s="950">
        <f t="shared" si="16"/>
        <v>654</v>
      </c>
      <c r="P116" s="950">
        <v>187</v>
      </c>
      <c r="Q116" s="948">
        <v>8551</v>
      </c>
      <c r="R116" s="948">
        <v>342</v>
      </c>
      <c r="S116" s="949">
        <f t="shared" si="17"/>
        <v>25499</v>
      </c>
      <c r="T116" s="949">
        <f>SUM(K116+S116)</f>
        <v>70610</v>
      </c>
      <c r="U116" s="245"/>
      <c r="V116" s="245"/>
      <c r="W116" s="245"/>
      <c r="X116" s="245"/>
      <c r="Y116" s="245"/>
      <c r="Z116" s="245"/>
      <c r="AA116" s="245"/>
      <c r="AB116" s="245"/>
      <c r="AC116" s="245"/>
      <c r="AD116" s="245"/>
      <c r="AE116" s="245"/>
      <c r="AF116" s="245"/>
      <c r="AG116" s="245"/>
      <c r="AH116" s="245"/>
      <c r="AI116" s="245"/>
      <c r="AJ116" s="245"/>
      <c r="AK116" s="245"/>
      <c r="AL116" s="245"/>
      <c r="AM116" s="245"/>
      <c r="AN116" s="245"/>
      <c r="AO116" s="245"/>
      <c r="AP116" s="245"/>
      <c r="AQ116" s="245"/>
      <c r="AR116" s="245"/>
      <c r="AS116" s="245"/>
      <c r="AT116" s="245"/>
      <c r="AU116" s="245"/>
      <c r="AV116" s="245"/>
      <c r="AW116" s="245"/>
      <c r="AX116" s="245"/>
      <c r="AY116" s="245"/>
      <c r="AZ116" s="245"/>
      <c r="BA116" s="245"/>
      <c r="BB116" s="245"/>
      <c r="BC116" s="245"/>
      <c r="BD116" s="245"/>
      <c r="BE116" s="245"/>
      <c r="BF116" s="245"/>
      <c r="BG116" s="245"/>
      <c r="BH116" s="245"/>
      <c r="BI116" s="245"/>
      <c r="BJ116" s="245"/>
      <c r="BK116" s="245"/>
      <c r="BL116" s="245"/>
      <c r="BM116" s="245"/>
      <c r="BN116" s="245"/>
      <c r="BO116" s="245"/>
      <c r="BP116" s="245"/>
      <c r="BQ116" s="245"/>
      <c r="BR116" s="245"/>
      <c r="BS116" s="245"/>
      <c r="BT116" s="245"/>
      <c r="BU116" s="245"/>
      <c r="BV116" s="245"/>
    </row>
    <row r="117" spans="1:74" ht="12.75">
      <c r="A117" s="531">
        <f t="shared" si="13"/>
        <v>63</v>
      </c>
      <c r="B117" s="363">
        <v>6996</v>
      </c>
      <c r="C117" s="286" t="s">
        <v>371</v>
      </c>
      <c r="D117" s="495" t="s">
        <v>385</v>
      </c>
      <c r="E117" s="287" t="s">
        <v>386</v>
      </c>
      <c r="F117" s="983">
        <v>47891</v>
      </c>
      <c r="G117" s="967"/>
      <c r="H117" s="983"/>
      <c r="I117" s="290">
        <v>46642</v>
      </c>
      <c r="J117" s="951">
        <v>127</v>
      </c>
      <c r="K117" s="949">
        <f t="shared" si="14"/>
        <v>48018</v>
      </c>
      <c r="L117" s="946">
        <f t="shared" si="15"/>
        <v>16254</v>
      </c>
      <c r="M117" s="950">
        <v>495</v>
      </c>
      <c r="N117" s="949">
        <v>0</v>
      </c>
      <c r="O117" s="950">
        <f t="shared" si="16"/>
        <v>696</v>
      </c>
      <c r="P117" s="950">
        <v>187</v>
      </c>
      <c r="Q117" s="948">
        <v>15868</v>
      </c>
      <c r="R117" s="948">
        <v>486</v>
      </c>
      <c r="S117" s="949">
        <f t="shared" si="17"/>
        <v>33986</v>
      </c>
      <c r="T117" s="949">
        <f>SUM(K117+S117)</f>
        <v>82004</v>
      </c>
    </row>
    <row r="118" spans="1:74" ht="12.75">
      <c r="A118" s="531">
        <f t="shared" si="13"/>
        <v>64</v>
      </c>
      <c r="B118" s="388">
        <v>6583</v>
      </c>
      <c r="C118" s="364" t="s">
        <v>387</v>
      </c>
      <c r="D118" s="495" t="s">
        <v>388</v>
      </c>
      <c r="E118" s="551" t="s">
        <v>373</v>
      </c>
      <c r="F118" s="970">
        <v>0</v>
      </c>
      <c r="G118" s="970"/>
      <c r="H118" s="993"/>
      <c r="I118" s="390"/>
      <c r="J118" s="1013"/>
      <c r="K118" s="945"/>
      <c r="L118" s="946"/>
      <c r="M118" s="947"/>
      <c r="N118" s="945"/>
      <c r="O118" s="947"/>
      <c r="P118" s="947"/>
      <c r="Q118" s="1014"/>
      <c r="R118" s="1014"/>
      <c r="S118" s="945"/>
      <c r="T118" s="945"/>
    </row>
    <row r="119" spans="1:74" ht="12.75">
      <c r="A119" s="531">
        <f t="shared" si="13"/>
        <v>65</v>
      </c>
      <c r="B119" s="363">
        <v>6945</v>
      </c>
      <c r="C119" s="286" t="s">
        <v>387</v>
      </c>
      <c r="D119" s="495" t="s">
        <v>389</v>
      </c>
      <c r="E119" s="292" t="s">
        <v>390</v>
      </c>
      <c r="F119" s="967">
        <v>39004</v>
      </c>
      <c r="G119" s="967"/>
      <c r="H119" s="983"/>
      <c r="I119" s="290">
        <v>46229</v>
      </c>
      <c r="J119" s="1015">
        <v>370</v>
      </c>
      <c r="K119" s="949">
        <f t="shared" ref="K119:K129" si="19">(+F119+G119+H119+J119)</f>
        <v>39374</v>
      </c>
      <c r="L119" s="946">
        <f t="shared" ref="L119:L129" si="20">+ROUND((K119*0.3385),0)</f>
        <v>13328</v>
      </c>
      <c r="M119" s="950">
        <v>495</v>
      </c>
      <c r="N119" s="949">
        <v>0</v>
      </c>
      <c r="O119" s="950">
        <f t="shared" ref="O119:O129" si="21">+ROUND((K119*0.0145),0)</f>
        <v>571</v>
      </c>
      <c r="P119" s="950">
        <v>187</v>
      </c>
      <c r="Q119" s="948">
        <v>15868</v>
      </c>
      <c r="R119" s="948">
        <v>486</v>
      </c>
      <c r="S119" s="949">
        <f t="shared" ref="S119:S129" si="22">+L119+M119+N119+O119+P119+Q119+R119</f>
        <v>30935</v>
      </c>
      <c r="T119" s="949">
        <f>SUM(K119+S119)</f>
        <v>70309</v>
      </c>
    </row>
    <row r="120" spans="1:74" ht="12.75">
      <c r="A120" s="531">
        <f t="shared" si="13"/>
        <v>66</v>
      </c>
      <c r="B120" s="388">
        <v>6426</v>
      </c>
      <c r="C120" s="277" t="s">
        <v>391</v>
      </c>
      <c r="D120" s="495" t="s">
        <v>392</v>
      </c>
      <c r="E120" s="287" t="s">
        <v>393</v>
      </c>
      <c r="F120" s="983">
        <v>56795</v>
      </c>
      <c r="G120" s="967"/>
      <c r="H120" s="983"/>
      <c r="I120" s="290">
        <v>46821</v>
      </c>
      <c r="J120" s="951">
        <v>1051</v>
      </c>
      <c r="K120" s="949">
        <f t="shared" si="19"/>
        <v>57846</v>
      </c>
      <c r="L120" s="946">
        <f t="shared" si="20"/>
        <v>19581</v>
      </c>
      <c r="M120" s="950">
        <v>495</v>
      </c>
      <c r="N120" s="949">
        <v>0</v>
      </c>
      <c r="O120" s="950">
        <f t="shared" si="21"/>
        <v>839</v>
      </c>
      <c r="P120" s="950">
        <v>187</v>
      </c>
      <c r="Q120" s="948">
        <v>8551</v>
      </c>
      <c r="R120" s="948">
        <v>342</v>
      </c>
      <c r="S120" s="949">
        <f t="shared" si="22"/>
        <v>29995</v>
      </c>
      <c r="T120" s="949">
        <f>SUM(K120+S120)</f>
        <v>87841</v>
      </c>
      <c r="U120" s="345"/>
      <c r="V120" s="345"/>
      <c r="W120" s="345"/>
      <c r="X120" s="345"/>
      <c r="Y120" s="345"/>
      <c r="Z120" s="345"/>
      <c r="AA120" s="345"/>
      <c r="AB120" s="345"/>
      <c r="AC120" s="345"/>
      <c r="AD120" s="345"/>
      <c r="AE120" s="345"/>
      <c r="AF120" s="345"/>
      <c r="AG120" s="345"/>
      <c r="AH120" s="345"/>
      <c r="AI120" s="345"/>
      <c r="AJ120" s="345"/>
      <c r="AK120" s="345"/>
      <c r="AL120" s="345"/>
      <c r="AM120" s="345"/>
      <c r="AN120" s="345"/>
      <c r="AO120" s="345"/>
      <c r="AP120" s="345"/>
      <c r="AQ120" s="345"/>
      <c r="AR120" s="345"/>
      <c r="AS120" s="345"/>
      <c r="AT120" s="345"/>
      <c r="AU120" s="345"/>
      <c r="AV120" s="345"/>
      <c r="AW120" s="345"/>
      <c r="AX120" s="345"/>
      <c r="AY120" s="345"/>
      <c r="AZ120" s="345"/>
      <c r="BA120" s="345"/>
      <c r="BB120" s="345"/>
      <c r="BC120" s="345"/>
      <c r="BD120" s="345"/>
      <c r="BE120" s="345"/>
      <c r="BF120" s="345"/>
      <c r="BG120" s="345"/>
      <c r="BH120" s="345"/>
      <c r="BI120" s="345"/>
      <c r="BJ120" s="345"/>
      <c r="BK120" s="345"/>
      <c r="BL120" s="345"/>
      <c r="BM120" s="345"/>
      <c r="BN120" s="345"/>
      <c r="BO120" s="345"/>
      <c r="BP120" s="345"/>
      <c r="BQ120" s="345"/>
      <c r="BR120" s="345"/>
      <c r="BS120" s="345"/>
      <c r="BT120" s="345"/>
      <c r="BU120" s="345"/>
      <c r="BV120" s="345"/>
    </row>
    <row r="121" spans="1:74" ht="12.75">
      <c r="A121" s="531">
        <f t="shared" si="13"/>
        <v>67</v>
      </c>
      <c r="B121" s="338">
        <v>6831</v>
      </c>
      <c r="C121" s="277" t="s">
        <v>391</v>
      </c>
      <c r="D121" s="339" t="s">
        <v>394</v>
      </c>
      <c r="E121" s="278" t="s">
        <v>395</v>
      </c>
      <c r="F121" s="955">
        <v>49827</v>
      </c>
      <c r="G121" s="999"/>
      <c r="H121" s="999"/>
      <c r="I121" s="416">
        <v>46400</v>
      </c>
      <c r="J121" s="951">
        <v>1416</v>
      </c>
      <c r="K121" s="1012">
        <f t="shared" si="19"/>
        <v>51243</v>
      </c>
      <c r="L121" s="946">
        <f t="shared" si="20"/>
        <v>17346</v>
      </c>
      <c r="M121" s="1012">
        <v>495</v>
      </c>
      <c r="N121" s="956">
        <v>0</v>
      </c>
      <c r="O121" s="944">
        <f t="shared" si="21"/>
        <v>743</v>
      </c>
      <c r="P121" s="1012">
        <v>187</v>
      </c>
      <c r="Q121" s="944">
        <v>8551</v>
      </c>
      <c r="R121" s="944">
        <v>342</v>
      </c>
      <c r="S121" s="956">
        <f t="shared" si="22"/>
        <v>27664</v>
      </c>
      <c r="T121" s="1011">
        <f>K121+S121</f>
        <v>78907</v>
      </c>
      <c r="U121" s="315"/>
      <c r="V121" s="315"/>
      <c r="W121" s="315"/>
      <c r="X121" s="315"/>
      <c r="Y121" s="315"/>
      <c r="Z121" s="315"/>
      <c r="AA121" s="315"/>
      <c r="AB121" s="315"/>
      <c r="AC121" s="315"/>
      <c r="AD121" s="315"/>
      <c r="AE121" s="315"/>
      <c r="AF121" s="315"/>
      <c r="AG121" s="315"/>
      <c r="AH121" s="315"/>
      <c r="AI121" s="315"/>
      <c r="AJ121" s="315"/>
      <c r="AK121" s="315"/>
      <c r="AL121" s="315"/>
      <c r="AM121" s="315"/>
      <c r="AN121" s="315"/>
      <c r="AO121" s="315"/>
      <c r="AP121" s="315"/>
      <c r="AQ121" s="315"/>
      <c r="AR121" s="315"/>
      <c r="AS121" s="315"/>
      <c r="AT121" s="315"/>
      <c r="AU121" s="315"/>
      <c r="AV121" s="315"/>
      <c r="AW121" s="315"/>
      <c r="AX121" s="315"/>
      <c r="AY121" s="315"/>
      <c r="AZ121" s="315"/>
      <c r="BA121" s="315"/>
      <c r="BB121" s="315"/>
      <c r="BC121" s="315"/>
      <c r="BD121" s="315"/>
      <c r="BE121" s="315"/>
      <c r="BF121" s="315"/>
      <c r="BG121" s="315"/>
      <c r="BH121" s="315"/>
      <c r="BI121" s="315"/>
      <c r="BJ121" s="315"/>
      <c r="BK121" s="315"/>
      <c r="BL121" s="315"/>
      <c r="BM121" s="315"/>
      <c r="BN121" s="315"/>
      <c r="BO121" s="315"/>
      <c r="BP121" s="315"/>
      <c r="BQ121" s="315"/>
      <c r="BR121" s="315"/>
      <c r="BS121" s="315"/>
      <c r="BT121" s="315"/>
      <c r="BU121" s="315"/>
      <c r="BV121" s="315"/>
    </row>
    <row r="122" spans="1:74" ht="12.75">
      <c r="A122" s="531">
        <f t="shared" si="13"/>
        <v>68</v>
      </c>
      <c r="B122" s="352">
        <v>6835</v>
      </c>
      <c r="C122" s="277" t="s">
        <v>391</v>
      </c>
      <c r="D122" s="406" t="s">
        <v>396</v>
      </c>
      <c r="E122" s="278" t="s">
        <v>395</v>
      </c>
      <c r="F122" s="955">
        <v>49827</v>
      </c>
      <c r="G122" s="1000"/>
      <c r="H122" s="999"/>
      <c r="I122" s="298">
        <v>46035</v>
      </c>
      <c r="J122" s="948">
        <v>1416</v>
      </c>
      <c r="K122" s="956">
        <f t="shared" si="19"/>
        <v>51243</v>
      </c>
      <c r="L122" s="946">
        <f t="shared" si="20"/>
        <v>17346</v>
      </c>
      <c r="M122" s="944">
        <v>495</v>
      </c>
      <c r="N122" s="956">
        <v>0</v>
      </c>
      <c r="O122" s="944">
        <f t="shared" si="21"/>
        <v>743</v>
      </c>
      <c r="P122" s="944">
        <v>187</v>
      </c>
      <c r="Q122" s="944">
        <v>8310</v>
      </c>
      <c r="R122" s="944">
        <v>486</v>
      </c>
      <c r="S122" s="956">
        <f t="shared" si="22"/>
        <v>27567</v>
      </c>
      <c r="T122" s="956">
        <f t="shared" ref="T122:T129" si="23">SUM(K122+S122)</f>
        <v>78810</v>
      </c>
      <c r="U122" s="186"/>
      <c r="V122" s="186"/>
      <c r="W122" s="186"/>
      <c r="X122" s="186"/>
      <c r="Y122" s="186"/>
      <c r="Z122" s="186"/>
    </row>
    <row r="123" spans="1:74" s="345" customFormat="1" ht="12.75">
      <c r="A123" s="531">
        <f t="shared" si="13"/>
        <v>69</v>
      </c>
      <c r="B123" s="402">
        <v>6837</v>
      </c>
      <c r="C123" s="339" t="s">
        <v>391</v>
      </c>
      <c r="D123" s="497" t="s">
        <v>397</v>
      </c>
      <c r="E123" s="403" t="s">
        <v>398</v>
      </c>
      <c r="F123" s="1002">
        <v>55049</v>
      </c>
      <c r="G123" s="1002"/>
      <c r="H123" s="1002"/>
      <c r="I123" s="404">
        <v>46720</v>
      </c>
      <c r="J123" s="941">
        <v>1601</v>
      </c>
      <c r="K123" s="945">
        <f t="shared" si="19"/>
        <v>56650</v>
      </c>
      <c r="L123" s="946">
        <f t="shared" si="20"/>
        <v>19176</v>
      </c>
      <c r="M123" s="947">
        <v>495</v>
      </c>
      <c r="N123" s="945">
        <v>0</v>
      </c>
      <c r="O123" s="947">
        <f t="shared" si="21"/>
        <v>821</v>
      </c>
      <c r="P123" s="947">
        <v>187</v>
      </c>
      <c r="Q123" s="941">
        <v>6921</v>
      </c>
      <c r="R123" s="941">
        <v>404</v>
      </c>
      <c r="S123" s="945">
        <f t="shared" si="22"/>
        <v>28004</v>
      </c>
      <c r="T123" s="965">
        <f t="shared" si="23"/>
        <v>84654</v>
      </c>
      <c r="U123" s="187"/>
      <c r="V123" s="187"/>
      <c r="W123" s="187"/>
      <c r="X123" s="187"/>
      <c r="Y123" s="187"/>
      <c r="Z123" s="187"/>
      <c r="AA123" s="187"/>
      <c r="AB123" s="187"/>
      <c r="AC123" s="187"/>
      <c r="AD123" s="187"/>
      <c r="AE123" s="187"/>
      <c r="AF123" s="187"/>
      <c r="AG123" s="187"/>
      <c r="AH123" s="187"/>
      <c r="AI123" s="187"/>
      <c r="AJ123" s="187"/>
      <c r="AK123" s="187"/>
      <c r="AL123" s="187"/>
      <c r="AM123" s="187"/>
      <c r="AN123" s="187"/>
      <c r="AO123" s="187"/>
      <c r="AP123" s="187"/>
      <c r="AQ123" s="187"/>
      <c r="AR123" s="187"/>
      <c r="AS123" s="187"/>
      <c r="AT123" s="187"/>
      <c r="AU123" s="187"/>
      <c r="AV123" s="187"/>
      <c r="AW123" s="187"/>
      <c r="AX123" s="187"/>
      <c r="AY123" s="187"/>
      <c r="AZ123" s="187"/>
      <c r="BA123" s="187"/>
      <c r="BB123" s="187"/>
      <c r="BC123" s="187"/>
      <c r="BD123" s="187"/>
      <c r="BE123" s="187"/>
      <c r="BF123" s="187"/>
      <c r="BG123" s="187"/>
      <c r="BH123" s="187"/>
      <c r="BI123" s="187"/>
      <c r="BJ123" s="187"/>
      <c r="BK123" s="187"/>
      <c r="BL123" s="187"/>
      <c r="BM123" s="187"/>
      <c r="BN123" s="187"/>
      <c r="BO123" s="187"/>
      <c r="BP123" s="187"/>
      <c r="BQ123" s="187"/>
      <c r="BR123" s="187"/>
      <c r="BS123" s="187"/>
      <c r="BT123" s="187"/>
      <c r="BU123" s="187"/>
      <c r="BV123" s="187"/>
    </row>
    <row r="124" spans="1:74" ht="12.75">
      <c r="A124" s="531">
        <f t="shared" si="13"/>
        <v>70</v>
      </c>
      <c r="B124" s="352">
        <v>6948</v>
      </c>
      <c r="C124" s="277" t="s">
        <v>391</v>
      </c>
      <c r="D124" s="406" t="s">
        <v>399</v>
      </c>
      <c r="E124" s="301" t="s">
        <v>400</v>
      </c>
      <c r="F124" s="944">
        <v>41372</v>
      </c>
      <c r="G124" s="960"/>
      <c r="H124" s="961"/>
      <c r="I124" s="385">
        <v>46392</v>
      </c>
      <c r="J124" s="1009">
        <v>1364</v>
      </c>
      <c r="K124" s="942">
        <f t="shared" si="19"/>
        <v>42736</v>
      </c>
      <c r="L124" s="957">
        <f t="shared" si="20"/>
        <v>14466</v>
      </c>
      <c r="M124" s="960">
        <v>495</v>
      </c>
      <c r="N124" s="942">
        <v>0</v>
      </c>
      <c r="O124" s="960">
        <f t="shared" si="21"/>
        <v>620</v>
      </c>
      <c r="P124" s="960">
        <v>187</v>
      </c>
      <c r="Q124" s="964">
        <v>8310</v>
      </c>
      <c r="R124" s="964">
        <v>486</v>
      </c>
      <c r="S124" s="942">
        <f t="shared" si="22"/>
        <v>24564</v>
      </c>
      <c r="T124" s="942">
        <f t="shared" si="23"/>
        <v>67300</v>
      </c>
    </row>
    <row r="125" spans="1:74" s="315" customFormat="1" ht="12.75">
      <c r="A125" s="531">
        <f t="shared" si="13"/>
        <v>71</v>
      </c>
      <c r="B125" s="338">
        <v>7232</v>
      </c>
      <c r="C125" s="277" t="s">
        <v>391</v>
      </c>
      <c r="D125" s="406" t="s">
        <v>401</v>
      </c>
      <c r="E125" s="301" t="s">
        <v>400</v>
      </c>
      <c r="F125" s="944">
        <v>41372</v>
      </c>
      <c r="G125" s="991"/>
      <c r="H125" s="992"/>
      <c r="I125" s="407">
        <v>46392</v>
      </c>
      <c r="J125" s="1009">
        <v>1364</v>
      </c>
      <c r="K125" s="942">
        <f t="shared" si="19"/>
        <v>42736</v>
      </c>
      <c r="L125" s="957">
        <f t="shared" si="20"/>
        <v>14466</v>
      </c>
      <c r="M125" s="960">
        <v>495</v>
      </c>
      <c r="N125" s="942">
        <v>0</v>
      </c>
      <c r="O125" s="960">
        <f t="shared" si="21"/>
        <v>620</v>
      </c>
      <c r="P125" s="960">
        <v>187</v>
      </c>
      <c r="Q125" s="960">
        <v>8310</v>
      </c>
      <c r="R125" s="960">
        <v>486</v>
      </c>
      <c r="S125" s="942">
        <f t="shared" si="22"/>
        <v>24564</v>
      </c>
      <c r="T125" s="942">
        <f t="shared" si="23"/>
        <v>67300</v>
      </c>
      <c r="U125" s="187"/>
      <c r="V125" s="187"/>
      <c r="W125" s="187"/>
      <c r="X125" s="187"/>
      <c r="Y125" s="187"/>
      <c r="Z125" s="187"/>
      <c r="AA125" s="187"/>
      <c r="AB125" s="187"/>
      <c r="AC125" s="187"/>
      <c r="AD125" s="187"/>
      <c r="AE125" s="187"/>
      <c r="AF125" s="187"/>
      <c r="AG125" s="187"/>
      <c r="AH125" s="187"/>
      <c r="AI125" s="187"/>
      <c r="AJ125" s="187"/>
      <c r="AK125" s="187"/>
      <c r="AL125" s="187"/>
      <c r="AM125" s="187"/>
      <c r="AN125" s="187"/>
      <c r="AO125" s="187"/>
      <c r="AP125" s="187"/>
      <c r="AQ125" s="187"/>
      <c r="AR125" s="187"/>
      <c r="AS125" s="187"/>
      <c r="AT125" s="187"/>
      <c r="AU125" s="187"/>
      <c r="AV125" s="187"/>
      <c r="AW125" s="187"/>
      <c r="AX125" s="187"/>
      <c r="AY125" s="187"/>
      <c r="AZ125" s="187"/>
      <c r="BA125" s="187"/>
      <c r="BB125" s="187"/>
      <c r="BC125" s="187"/>
      <c r="BD125" s="187"/>
      <c r="BE125" s="187"/>
      <c r="BF125" s="187"/>
      <c r="BG125" s="187"/>
      <c r="BH125" s="187"/>
      <c r="BI125" s="187"/>
      <c r="BJ125" s="187"/>
      <c r="BK125" s="187"/>
      <c r="BL125" s="187"/>
      <c r="BM125" s="187"/>
      <c r="BN125" s="187"/>
      <c r="BO125" s="187"/>
      <c r="BP125" s="187"/>
      <c r="BQ125" s="187"/>
      <c r="BR125" s="187"/>
      <c r="BS125" s="187"/>
      <c r="BT125" s="187"/>
      <c r="BU125" s="187"/>
      <c r="BV125" s="187"/>
    </row>
    <row r="126" spans="1:74" ht="12.75">
      <c r="A126" s="531">
        <f t="shared" si="13"/>
        <v>72</v>
      </c>
      <c r="B126" s="388">
        <v>6827</v>
      </c>
      <c r="C126" s="286" t="s">
        <v>214</v>
      </c>
      <c r="D126" s="498" t="s">
        <v>402</v>
      </c>
      <c r="E126" s="287" t="s">
        <v>403</v>
      </c>
      <c r="F126" s="983">
        <v>100076</v>
      </c>
      <c r="G126" s="967"/>
      <c r="H126" s="983"/>
      <c r="I126" s="290">
        <v>46273</v>
      </c>
      <c r="J126" s="948">
        <v>265</v>
      </c>
      <c r="K126" s="949">
        <f t="shared" si="19"/>
        <v>100341</v>
      </c>
      <c r="L126" s="946">
        <f t="shared" si="20"/>
        <v>33965</v>
      </c>
      <c r="M126" s="950">
        <v>495</v>
      </c>
      <c r="N126" s="949">
        <v>0</v>
      </c>
      <c r="O126" s="950">
        <f t="shared" si="21"/>
        <v>1455</v>
      </c>
      <c r="P126" s="950">
        <v>187</v>
      </c>
      <c r="Q126" s="1016">
        <v>6921</v>
      </c>
      <c r="R126" s="1016">
        <v>404</v>
      </c>
      <c r="S126" s="949">
        <f t="shared" si="22"/>
        <v>43427</v>
      </c>
      <c r="T126" s="949">
        <f t="shared" si="23"/>
        <v>143768</v>
      </c>
    </row>
    <row r="127" spans="1:74" ht="12.75">
      <c r="A127" s="531">
        <f t="shared" si="13"/>
        <v>73</v>
      </c>
      <c r="B127" s="484" t="s">
        <v>404</v>
      </c>
      <c r="C127" s="485" t="s">
        <v>405</v>
      </c>
      <c r="D127" s="485" t="s">
        <v>155</v>
      </c>
      <c r="E127" s="371" t="s">
        <v>105</v>
      </c>
      <c r="F127" s="1003">
        <v>49731</v>
      </c>
      <c r="G127" s="1000"/>
      <c r="H127" s="999"/>
      <c r="I127" s="298"/>
      <c r="J127" s="1017">
        <v>0</v>
      </c>
      <c r="K127" s="956">
        <f t="shared" si="19"/>
        <v>49731</v>
      </c>
      <c r="L127" s="957">
        <f t="shared" si="20"/>
        <v>16834</v>
      </c>
      <c r="M127" s="944">
        <v>495</v>
      </c>
      <c r="N127" s="956">
        <v>0</v>
      </c>
      <c r="O127" s="944">
        <f t="shared" si="21"/>
        <v>721</v>
      </c>
      <c r="P127" s="944">
        <v>187</v>
      </c>
      <c r="Q127" s="944">
        <v>8310</v>
      </c>
      <c r="R127" s="944">
        <v>486</v>
      </c>
      <c r="S127" s="956">
        <f t="shared" si="22"/>
        <v>27033</v>
      </c>
      <c r="T127" s="956">
        <f t="shared" si="23"/>
        <v>76764</v>
      </c>
    </row>
    <row r="128" spans="1:74" ht="12.75">
      <c r="A128" s="531">
        <f t="shared" si="13"/>
        <v>74</v>
      </c>
      <c r="B128" s="338">
        <v>6564</v>
      </c>
      <c r="C128" s="277" t="s">
        <v>164</v>
      </c>
      <c r="D128" s="516" t="s">
        <v>406</v>
      </c>
      <c r="E128" s="278" t="s">
        <v>407</v>
      </c>
      <c r="F128" s="955">
        <v>42940</v>
      </c>
      <c r="G128" s="1004"/>
      <c r="H128" s="1004"/>
      <c r="I128" s="440">
        <v>46477</v>
      </c>
      <c r="J128" s="948">
        <v>949</v>
      </c>
      <c r="K128" s="966">
        <f t="shared" si="19"/>
        <v>43889</v>
      </c>
      <c r="L128" s="946">
        <f t="shared" si="20"/>
        <v>14856</v>
      </c>
      <c r="M128" s="967">
        <v>495</v>
      </c>
      <c r="N128" s="966">
        <v>0</v>
      </c>
      <c r="O128" s="967">
        <f t="shared" si="21"/>
        <v>636</v>
      </c>
      <c r="P128" s="967">
        <v>187</v>
      </c>
      <c r="Q128" s="967">
        <v>8310</v>
      </c>
      <c r="R128" s="967">
        <v>486</v>
      </c>
      <c r="S128" s="966">
        <f t="shared" si="22"/>
        <v>24970</v>
      </c>
      <c r="T128" s="966">
        <f t="shared" si="23"/>
        <v>68859</v>
      </c>
    </row>
    <row r="129" spans="1:20" ht="12.75">
      <c r="A129" s="531">
        <f t="shared" si="13"/>
        <v>75</v>
      </c>
      <c r="B129" s="394">
        <v>6567</v>
      </c>
      <c r="C129" s="433" t="s">
        <v>115</v>
      </c>
      <c r="D129" s="339" t="s">
        <v>408</v>
      </c>
      <c r="E129" s="445" t="s">
        <v>105</v>
      </c>
      <c r="F129" s="1005">
        <v>49731</v>
      </c>
      <c r="G129" s="1006"/>
      <c r="H129" s="998"/>
      <c r="I129" s="407">
        <v>46308</v>
      </c>
      <c r="J129" s="1012">
        <v>1884</v>
      </c>
      <c r="K129" s="956">
        <f t="shared" si="19"/>
        <v>51615</v>
      </c>
      <c r="L129" s="957">
        <f t="shared" si="20"/>
        <v>17472</v>
      </c>
      <c r="M129" s="944">
        <v>495</v>
      </c>
      <c r="N129" s="956">
        <v>0</v>
      </c>
      <c r="O129" s="944">
        <f t="shared" si="21"/>
        <v>748</v>
      </c>
      <c r="P129" s="944">
        <v>187</v>
      </c>
      <c r="Q129" s="944">
        <v>8310</v>
      </c>
      <c r="R129" s="944">
        <v>486</v>
      </c>
      <c r="S129" s="956">
        <f t="shared" si="22"/>
        <v>27698</v>
      </c>
      <c r="T129" s="956">
        <f t="shared" si="23"/>
        <v>79313</v>
      </c>
    </row>
    <row r="130" spans="1:20" ht="12.75">
      <c r="A130" s="236"/>
      <c r="B130" s="237"/>
      <c r="C130" s="237"/>
      <c r="D130" s="238" t="s">
        <v>409</v>
      </c>
      <c r="E130" s="239" t="s">
        <v>131</v>
      </c>
      <c r="F130" s="244">
        <f>SUM(F105:F129)</f>
        <v>1034955</v>
      </c>
      <c r="G130" s="244">
        <f>SUM(G105:G129)</f>
        <v>0</v>
      </c>
      <c r="H130" s="244">
        <f>SUM(H105:H129)</f>
        <v>0</v>
      </c>
      <c r="I130" s="244"/>
      <c r="J130" s="244">
        <f t="shared" ref="J130:T130" si="24">SUM(J105:J129)</f>
        <v>15084</v>
      </c>
      <c r="K130" s="244">
        <f t="shared" si="24"/>
        <v>1050039</v>
      </c>
      <c r="L130" s="244">
        <f t="shared" si="24"/>
        <v>355437</v>
      </c>
      <c r="M130" s="244">
        <f t="shared" si="24"/>
        <v>10890</v>
      </c>
      <c r="N130" s="244">
        <f t="shared" si="24"/>
        <v>0</v>
      </c>
      <c r="O130" s="244">
        <f t="shared" si="24"/>
        <v>15225</v>
      </c>
      <c r="P130" s="244">
        <f t="shared" si="24"/>
        <v>4114</v>
      </c>
      <c r="Q130" s="244">
        <f t="shared" si="24"/>
        <v>209971</v>
      </c>
      <c r="R130" s="244">
        <f t="shared" si="24"/>
        <v>9975</v>
      </c>
      <c r="S130" s="244">
        <f t="shared" si="24"/>
        <v>605612</v>
      </c>
      <c r="T130" s="244">
        <f t="shared" si="24"/>
        <v>1655651</v>
      </c>
    </row>
    <row r="131" spans="1:20" ht="12.75">
      <c r="A131" s="793" t="s">
        <v>132</v>
      </c>
      <c r="B131" s="185"/>
      <c r="C131" s="185"/>
      <c r="D131" s="240"/>
      <c r="E131" s="185"/>
      <c r="F131" s="185"/>
      <c r="G131" s="185"/>
      <c r="H131" s="185"/>
      <c r="I131" s="185"/>
      <c r="J131" s="185"/>
      <c r="K131" s="185"/>
      <c r="L131" s="185"/>
      <c r="M131" s="185"/>
      <c r="N131" s="185"/>
      <c r="O131" s="185"/>
      <c r="P131" s="185"/>
      <c r="Q131" s="185"/>
      <c r="R131" s="185"/>
      <c r="S131" s="185"/>
      <c r="T131" s="185"/>
    </row>
    <row r="132" spans="1:20" ht="12.75">
      <c r="A132" s="793" t="s">
        <v>133</v>
      </c>
      <c r="B132" s="185"/>
      <c r="C132" s="185"/>
      <c r="D132" s="240"/>
      <c r="E132" s="185"/>
      <c r="F132" s="185"/>
      <c r="G132" s="185"/>
      <c r="H132" s="185"/>
      <c r="I132" s="185"/>
      <c r="J132" s="185"/>
      <c r="K132" s="185"/>
      <c r="L132" s="1073"/>
      <c r="M132" s="1073"/>
      <c r="N132" s="185"/>
      <c r="O132" s="185"/>
      <c r="P132" s="185"/>
      <c r="Q132" s="185"/>
      <c r="R132" s="185"/>
      <c r="S132" s="185"/>
      <c r="T132" s="185"/>
    </row>
    <row r="133" spans="1:20" ht="12.75">
      <c r="A133" s="793" t="s">
        <v>134</v>
      </c>
      <c r="B133" s="185"/>
      <c r="C133" s="185"/>
      <c r="D133" s="240"/>
      <c r="E133" s="185"/>
      <c r="F133" s="185"/>
      <c r="G133" s="185"/>
      <c r="H133" s="185"/>
      <c r="I133" s="185"/>
      <c r="J133" s="185"/>
      <c r="K133" s="185"/>
      <c r="L133" s="185"/>
      <c r="M133" s="185"/>
      <c r="O133" s="185"/>
      <c r="P133" s="185"/>
      <c r="Q133" s="185"/>
      <c r="R133" s="185"/>
      <c r="S133" s="185"/>
      <c r="T133" s="185"/>
    </row>
    <row r="134" spans="1:20" ht="12.75">
      <c r="A134" s="793" t="s">
        <v>135</v>
      </c>
    </row>
    <row r="135" spans="1:20" ht="12.75">
      <c r="A135" s="793" t="s">
        <v>136</v>
      </c>
    </row>
    <row r="136" spans="1:20" ht="12.75">
      <c r="A136" s="184" t="s">
        <v>0</v>
      </c>
      <c r="B136" s="184"/>
      <c r="C136" s="184"/>
      <c r="D136" s="188" t="s">
        <v>1</v>
      </c>
      <c r="E136" s="182"/>
      <c r="F136" s="184" t="s">
        <v>2</v>
      </c>
      <c r="G136" s="182"/>
      <c r="H136" s="182"/>
      <c r="I136" s="182"/>
      <c r="J136" s="182"/>
      <c r="K136" s="182"/>
      <c r="L136" s="182"/>
      <c r="M136" s="182"/>
      <c r="N136" s="182"/>
      <c r="O136" s="182"/>
      <c r="P136" s="182"/>
      <c r="Q136" s="182"/>
      <c r="R136" s="182"/>
      <c r="S136" s="182"/>
      <c r="T136" s="182"/>
    </row>
    <row r="137" spans="1:20" ht="12.75">
      <c r="A137" s="184"/>
      <c r="B137" s="184"/>
      <c r="C137" s="184"/>
      <c r="D137" s="188"/>
      <c r="E137" s="182"/>
      <c r="F137" s="182"/>
      <c r="G137" s="182"/>
      <c r="H137" s="182"/>
      <c r="I137" s="182"/>
      <c r="J137" s="182"/>
      <c r="K137" s="182"/>
      <c r="L137" s="182"/>
      <c r="M137" s="182"/>
      <c r="N137" s="182"/>
      <c r="O137" s="182"/>
      <c r="P137" s="182"/>
      <c r="Q137" s="182"/>
      <c r="R137" s="182"/>
      <c r="S137" s="182"/>
      <c r="T137" s="182"/>
    </row>
    <row r="138" spans="1:20" ht="12.75">
      <c r="A138" s="184" t="s">
        <v>3</v>
      </c>
      <c r="B138" s="184"/>
      <c r="C138" s="184"/>
      <c r="D138" s="188" t="s">
        <v>4</v>
      </c>
      <c r="E138" s="182"/>
      <c r="F138" s="182"/>
      <c r="G138" s="182"/>
      <c r="H138" s="182"/>
      <c r="I138" s="182"/>
      <c r="J138" s="182"/>
      <c r="K138" s="182"/>
      <c r="L138" s="182"/>
      <c r="M138" s="182"/>
      <c r="N138" s="182"/>
      <c r="O138" s="182"/>
      <c r="P138" s="182"/>
      <c r="Q138" s="182"/>
      <c r="R138" s="182"/>
      <c r="S138" s="182"/>
      <c r="T138" s="182"/>
    </row>
    <row r="139" spans="1:20" ht="12.75">
      <c r="A139" s="184"/>
      <c r="B139" s="184"/>
      <c r="C139" s="184"/>
      <c r="D139" s="188"/>
      <c r="E139" s="182"/>
      <c r="F139" s="182"/>
      <c r="G139" s="182"/>
      <c r="H139" s="182"/>
      <c r="I139" s="182"/>
      <c r="J139" s="182"/>
      <c r="K139" s="182"/>
      <c r="L139" s="182"/>
      <c r="M139" s="182"/>
      <c r="N139" s="182"/>
      <c r="O139" s="182"/>
      <c r="P139" s="182"/>
      <c r="Q139" s="182"/>
      <c r="R139" s="182"/>
      <c r="S139" s="182"/>
      <c r="T139" s="182"/>
    </row>
    <row r="140" spans="1:20" ht="12.75">
      <c r="A140" s="184" t="s">
        <v>5</v>
      </c>
      <c r="B140" s="184"/>
      <c r="C140" s="184"/>
      <c r="D140" s="188" t="s">
        <v>410</v>
      </c>
      <c r="E140" s="182"/>
      <c r="F140" s="182"/>
      <c r="G140" s="182"/>
      <c r="H140" s="182"/>
      <c r="I140" s="182"/>
      <c r="J140" s="182"/>
      <c r="K140" s="182"/>
      <c r="L140" s="182"/>
      <c r="M140" s="182"/>
      <c r="N140" s="182"/>
      <c r="O140" s="182"/>
      <c r="P140" s="182"/>
      <c r="Q140" s="182"/>
      <c r="R140" s="182"/>
      <c r="S140" s="182"/>
      <c r="T140" s="182"/>
    </row>
    <row r="141" spans="1:20" ht="12.75">
      <c r="A141" s="184"/>
      <c r="B141" s="184"/>
      <c r="C141" s="184"/>
      <c r="D141" s="188"/>
      <c r="E141" s="182"/>
      <c r="F141" s="182"/>
      <c r="G141" s="182"/>
      <c r="H141" s="182"/>
      <c r="I141" s="182"/>
      <c r="J141" s="182"/>
      <c r="K141" s="182"/>
      <c r="L141" s="182"/>
      <c r="M141" s="182"/>
      <c r="N141" s="182"/>
      <c r="O141" s="182"/>
      <c r="P141" s="182"/>
      <c r="Q141" s="182"/>
      <c r="R141" s="182"/>
      <c r="S141" s="182"/>
      <c r="T141" s="182"/>
    </row>
    <row r="142" spans="1:20" ht="12.75">
      <c r="A142" s="184" t="s">
        <v>7</v>
      </c>
      <c r="B142" s="184"/>
      <c r="C142" s="184"/>
      <c r="D142" s="188" t="s">
        <v>8</v>
      </c>
      <c r="E142" s="189"/>
      <c r="F142" s="182"/>
      <c r="G142" s="190"/>
      <c r="H142" s="184" t="s">
        <v>284</v>
      </c>
      <c r="I142" s="182"/>
      <c r="J142" s="182"/>
      <c r="K142" s="182"/>
      <c r="L142" s="191"/>
      <c r="M142" s="191"/>
      <c r="N142" s="191"/>
      <c r="O142" s="191"/>
      <c r="P142" s="191"/>
      <c r="Q142" s="191"/>
      <c r="R142" s="191"/>
      <c r="S142" s="191"/>
      <c r="T142" s="182"/>
    </row>
    <row r="143" spans="1:20" ht="15">
      <c r="A143" s="182"/>
      <c r="B143" s="182"/>
      <c r="C143" s="182"/>
      <c r="D143" s="183"/>
      <c r="E143" s="182"/>
      <c r="F143" s="192"/>
      <c r="G143" s="192"/>
      <c r="H143" s="192"/>
      <c r="I143" s="192"/>
      <c r="J143" s="192"/>
      <c r="K143" s="182"/>
      <c r="L143" s="182" t="s">
        <v>2</v>
      </c>
      <c r="M143" s="182"/>
      <c r="N143" s="182"/>
      <c r="O143" s="182"/>
      <c r="P143" s="182"/>
      <c r="Q143" s="192"/>
      <c r="R143" s="192"/>
      <c r="S143" s="182"/>
      <c r="T143" s="182"/>
    </row>
    <row r="144" spans="1:20">
      <c r="A144" s="182"/>
      <c r="B144" s="193" t="s">
        <v>10</v>
      </c>
      <c r="C144" s="194"/>
      <c r="D144" s="195"/>
      <c r="E144" s="194"/>
      <c r="F144" s="194"/>
      <c r="G144" s="194"/>
      <c r="H144" s="194"/>
      <c r="I144" s="194"/>
      <c r="J144" s="196"/>
      <c r="K144" s="182"/>
      <c r="L144" s="182"/>
      <c r="M144" s="182"/>
      <c r="N144" s="182"/>
      <c r="O144" s="182"/>
      <c r="P144" s="182"/>
      <c r="Q144" s="193" t="s">
        <v>10</v>
      </c>
      <c r="R144" s="196"/>
      <c r="S144" s="182"/>
      <c r="T144" s="182"/>
    </row>
    <row r="145" spans="1:74" s="245" customFormat="1">
      <c r="A145" s="182"/>
      <c r="B145" s="197"/>
      <c r="C145" s="182"/>
      <c r="D145" s="183"/>
      <c r="E145" s="182"/>
      <c r="F145" s="182"/>
      <c r="G145" s="182"/>
      <c r="H145" s="182"/>
      <c r="I145" s="182"/>
      <c r="J145" s="198"/>
      <c r="K145" s="182"/>
      <c r="L145" s="182"/>
      <c r="M145" s="182"/>
      <c r="N145" s="182"/>
      <c r="O145" s="182"/>
      <c r="P145" s="182"/>
      <c r="Q145" s="197"/>
      <c r="R145" s="198"/>
      <c r="S145" s="182"/>
      <c r="T145" s="182"/>
    </row>
    <row r="146" spans="1:74">
      <c r="A146" s="182"/>
      <c r="B146" s="199" t="s">
        <v>11</v>
      </c>
      <c r="C146" s="200" t="s">
        <v>12</v>
      </c>
      <c r="D146" s="201" t="s">
        <v>13</v>
      </c>
      <c r="E146" s="200" t="s">
        <v>14</v>
      </c>
      <c r="F146" s="202" t="s">
        <v>15</v>
      </c>
      <c r="G146" s="203" t="s">
        <v>16</v>
      </c>
      <c r="H146" s="203" t="s">
        <v>17</v>
      </c>
      <c r="I146" s="203" t="s">
        <v>18</v>
      </c>
      <c r="J146" s="204" t="s">
        <v>19</v>
      </c>
      <c r="K146" s="200" t="s">
        <v>20</v>
      </c>
      <c r="L146" s="200" t="s">
        <v>21</v>
      </c>
      <c r="M146" s="202" t="s">
        <v>22</v>
      </c>
      <c r="N146" s="202" t="s">
        <v>23</v>
      </c>
      <c r="O146" s="202" t="s">
        <v>24</v>
      </c>
      <c r="P146" s="202" t="s">
        <v>25</v>
      </c>
      <c r="Q146" s="205" t="s">
        <v>26</v>
      </c>
      <c r="R146" s="204" t="s">
        <v>27</v>
      </c>
      <c r="S146" s="205" t="s">
        <v>28</v>
      </c>
      <c r="T146" s="206" t="s">
        <v>29</v>
      </c>
    </row>
    <row r="147" spans="1:74">
      <c r="A147" s="207"/>
      <c r="B147" s="208" t="s">
        <v>2</v>
      </c>
      <c r="C147" s="209"/>
      <c r="D147" s="210" t="s">
        <v>2</v>
      </c>
      <c r="E147" s="211" t="s">
        <v>2</v>
      </c>
      <c r="F147" s="211" t="s">
        <v>2</v>
      </c>
      <c r="G147" s="212"/>
      <c r="H147" s="212" t="s">
        <v>2</v>
      </c>
      <c r="I147" s="1069" t="s">
        <v>30</v>
      </c>
      <c r="J147" s="1070"/>
      <c r="K147" s="213" t="s">
        <v>2</v>
      </c>
      <c r="L147" s="207"/>
      <c r="M147" s="213"/>
      <c r="N147" s="213"/>
      <c r="O147" s="213" t="s">
        <v>31</v>
      </c>
      <c r="P147" s="213"/>
      <c r="Q147" s="214"/>
      <c r="R147" s="215"/>
      <c r="S147" s="216"/>
      <c r="T147" s="216"/>
    </row>
    <row r="148" spans="1:74">
      <c r="A148" s="217"/>
      <c r="B148" s="218" t="s">
        <v>32</v>
      </c>
      <c r="C148" s="212" t="s">
        <v>32</v>
      </c>
      <c r="D148" s="219" t="s">
        <v>33</v>
      </c>
      <c r="E148" s="212" t="s">
        <v>34</v>
      </c>
      <c r="F148" s="212" t="s">
        <v>2</v>
      </c>
      <c r="G148" s="212"/>
      <c r="H148" s="212" t="s">
        <v>2</v>
      </c>
      <c r="I148" s="1071"/>
      <c r="J148" s="1072"/>
      <c r="K148" s="220" t="s">
        <v>35</v>
      </c>
      <c r="L148" s="221" t="s">
        <v>36</v>
      </c>
      <c r="M148" s="221" t="s">
        <v>37</v>
      </c>
      <c r="N148" s="221" t="s">
        <v>38</v>
      </c>
      <c r="O148" s="221" t="s">
        <v>39</v>
      </c>
      <c r="P148" s="207" t="s">
        <v>40</v>
      </c>
      <c r="Q148" s="208" t="s">
        <v>41</v>
      </c>
      <c r="R148" s="222" t="s">
        <v>42</v>
      </c>
      <c r="S148" s="216" t="s">
        <v>43</v>
      </c>
      <c r="T148" s="223" t="s">
        <v>44</v>
      </c>
    </row>
    <row r="149" spans="1:74">
      <c r="A149" s="224" t="s">
        <v>45</v>
      </c>
      <c r="B149" s="225" t="s">
        <v>46</v>
      </c>
      <c r="C149" s="226" t="s">
        <v>47</v>
      </c>
      <c r="D149" s="226" t="s">
        <v>48</v>
      </c>
      <c r="E149" s="226" t="s">
        <v>49</v>
      </c>
      <c r="F149" s="226" t="s">
        <v>50</v>
      </c>
      <c r="G149" s="226" t="s">
        <v>51</v>
      </c>
      <c r="H149" s="226" t="s">
        <v>52</v>
      </c>
      <c r="I149" s="228" t="s">
        <v>53</v>
      </c>
      <c r="J149" s="229" t="s">
        <v>54</v>
      </c>
      <c r="K149" s="230" t="s">
        <v>55</v>
      </c>
      <c r="L149" s="231" t="s">
        <v>56</v>
      </c>
      <c r="M149" s="231" t="s">
        <v>57</v>
      </c>
      <c r="N149" s="231" t="s">
        <v>58</v>
      </c>
      <c r="O149" s="231" t="s">
        <v>59</v>
      </c>
      <c r="P149" s="232" t="s">
        <v>60</v>
      </c>
      <c r="Q149" s="233" t="s">
        <v>61</v>
      </c>
      <c r="R149" s="234" t="s">
        <v>61</v>
      </c>
      <c r="S149" s="230" t="s">
        <v>62</v>
      </c>
      <c r="T149" s="231" t="s">
        <v>63</v>
      </c>
    </row>
    <row r="150" spans="1:74" s="413" customFormat="1" ht="12.75">
      <c r="A150" s="531">
        <v>76</v>
      </c>
      <c r="B150" s="563">
        <v>6983</v>
      </c>
      <c r="C150" s="306" t="s">
        <v>115</v>
      </c>
      <c r="D150" s="517" t="s">
        <v>411</v>
      </c>
      <c r="E150" s="307" t="s">
        <v>117</v>
      </c>
      <c r="F150" s="933">
        <v>55601</v>
      </c>
      <c r="G150" s="934"/>
      <c r="H150" s="935"/>
      <c r="I150" s="560">
        <v>46320</v>
      </c>
      <c r="J150" s="936">
        <v>2107</v>
      </c>
      <c r="K150" s="937">
        <f t="shared" ref="K150:K156" si="25">(+F150+G150+H150+J150)</f>
        <v>57708</v>
      </c>
      <c r="L150" s="938">
        <f t="shared" ref="L150:L156" si="26">+ROUND((K150*0.3385),0)</f>
        <v>19534</v>
      </c>
      <c r="M150" s="934">
        <v>495</v>
      </c>
      <c r="N150" s="937">
        <v>0</v>
      </c>
      <c r="O150" s="939">
        <f t="shared" ref="O150:O156" si="27">+ROUND((K150*0.0145),0)</f>
        <v>837</v>
      </c>
      <c r="P150" s="934">
        <v>187</v>
      </c>
      <c r="Q150" s="939">
        <v>8551</v>
      </c>
      <c r="R150" s="939">
        <v>342</v>
      </c>
      <c r="S150" s="937">
        <f t="shared" ref="S150:S156" si="28">+L150+M150+N150+O150+P150+Q150+R150</f>
        <v>29946</v>
      </c>
      <c r="T150" s="937">
        <f>SUM(K150+S150)</f>
        <v>87654</v>
      </c>
    </row>
    <row r="151" spans="1:74" s="413" customFormat="1" ht="12.75">
      <c r="A151" s="531">
        <f t="shared" ref="A151:A157" si="29">A150+1</f>
        <v>77</v>
      </c>
      <c r="B151" s="394">
        <v>6930</v>
      </c>
      <c r="C151" s="395" t="s">
        <v>118</v>
      </c>
      <c r="D151" s="406" t="s">
        <v>412</v>
      </c>
      <c r="E151" s="396" t="s">
        <v>168</v>
      </c>
      <c r="F151" s="940">
        <v>54918</v>
      </c>
      <c r="G151" s="991"/>
      <c r="H151" s="992"/>
      <c r="I151" s="407"/>
      <c r="J151" s="941"/>
      <c r="K151" s="942">
        <f t="shared" si="25"/>
        <v>54918</v>
      </c>
      <c r="L151" s="943">
        <f t="shared" si="26"/>
        <v>18590</v>
      </c>
      <c r="M151" s="960">
        <v>495</v>
      </c>
      <c r="N151" s="942">
        <v>0</v>
      </c>
      <c r="O151" s="944">
        <f t="shared" si="27"/>
        <v>796</v>
      </c>
      <c r="P151" s="944">
        <v>187</v>
      </c>
      <c r="Q151" s="658">
        <v>7215</v>
      </c>
      <c r="R151" s="711">
        <v>554</v>
      </c>
      <c r="S151" s="942">
        <f t="shared" si="28"/>
        <v>27837</v>
      </c>
      <c r="T151" s="942">
        <f>SUM(K151+S151)</f>
        <v>82755</v>
      </c>
    </row>
    <row r="152" spans="1:74" ht="12.75">
      <c r="A152" s="531">
        <f t="shared" si="29"/>
        <v>78</v>
      </c>
      <c r="B152" s="553" t="s">
        <v>413</v>
      </c>
      <c r="C152" s="405" t="s">
        <v>118</v>
      </c>
      <c r="D152" s="520" t="s">
        <v>414</v>
      </c>
      <c r="E152" s="365" t="s">
        <v>120</v>
      </c>
      <c r="F152" s="993">
        <v>73072</v>
      </c>
      <c r="G152" s="970"/>
      <c r="H152" s="993"/>
      <c r="I152" s="390">
        <v>46306</v>
      </c>
      <c r="J152" s="970">
        <v>2320</v>
      </c>
      <c r="K152" s="945">
        <f t="shared" si="25"/>
        <v>75392</v>
      </c>
      <c r="L152" s="946">
        <f t="shared" si="26"/>
        <v>25520</v>
      </c>
      <c r="M152" s="994">
        <v>495</v>
      </c>
      <c r="N152" s="945">
        <v>0</v>
      </c>
      <c r="O152" s="947">
        <f t="shared" si="27"/>
        <v>1093</v>
      </c>
      <c r="P152" s="994">
        <v>187</v>
      </c>
      <c r="Q152" s="941">
        <v>8551</v>
      </c>
      <c r="R152" s="941">
        <v>342</v>
      </c>
      <c r="S152" s="945">
        <f t="shared" si="28"/>
        <v>36188</v>
      </c>
      <c r="T152" s="994">
        <f>SUM(K152,S152)</f>
        <v>111580</v>
      </c>
      <c r="U152" s="413"/>
      <c r="V152" s="413"/>
      <c r="W152" s="413"/>
      <c r="X152" s="413"/>
      <c r="Y152" s="413"/>
      <c r="Z152" s="413"/>
      <c r="AA152" s="413"/>
      <c r="AB152" s="413"/>
      <c r="AC152" s="413"/>
      <c r="AD152" s="413"/>
      <c r="AE152" s="413"/>
      <c r="AF152" s="413"/>
      <c r="AG152" s="413"/>
      <c r="AH152" s="413"/>
      <c r="AI152" s="413"/>
      <c r="AJ152" s="413"/>
      <c r="AK152" s="413"/>
      <c r="AL152" s="413"/>
      <c r="AM152" s="413"/>
      <c r="AN152" s="413"/>
      <c r="AO152" s="413"/>
      <c r="AP152" s="413"/>
      <c r="AQ152" s="413"/>
      <c r="AR152" s="413"/>
      <c r="AS152" s="413"/>
      <c r="AT152" s="413"/>
      <c r="AU152" s="413"/>
      <c r="AV152" s="413"/>
      <c r="AW152" s="413"/>
      <c r="AX152" s="413"/>
      <c r="AY152" s="413"/>
      <c r="AZ152" s="413"/>
      <c r="BA152" s="413"/>
      <c r="BB152" s="413"/>
      <c r="BC152" s="413"/>
      <c r="BD152" s="413"/>
      <c r="BE152" s="413"/>
      <c r="BF152" s="413"/>
      <c r="BG152" s="413"/>
      <c r="BH152" s="413"/>
      <c r="BI152" s="413"/>
      <c r="BJ152" s="413"/>
      <c r="BK152" s="413"/>
      <c r="BL152" s="413"/>
      <c r="BM152" s="413"/>
      <c r="BN152" s="413"/>
      <c r="BO152" s="413"/>
      <c r="BP152" s="413"/>
      <c r="BQ152" s="413"/>
      <c r="BR152" s="413"/>
      <c r="BS152" s="413"/>
      <c r="BT152" s="413"/>
      <c r="BU152" s="413"/>
      <c r="BV152" s="413"/>
    </row>
    <row r="153" spans="1:74" ht="12.75">
      <c r="A153" s="531">
        <f t="shared" si="29"/>
        <v>79</v>
      </c>
      <c r="B153" s="388">
        <v>6828</v>
      </c>
      <c r="C153" s="286" t="s">
        <v>121</v>
      </c>
      <c r="D153" s="495" t="s">
        <v>415</v>
      </c>
      <c r="E153" s="287" t="s">
        <v>163</v>
      </c>
      <c r="F153" s="983">
        <v>60875</v>
      </c>
      <c r="G153" s="967"/>
      <c r="H153" s="983"/>
      <c r="I153" s="290"/>
      <c r="J153" s="948">
        <v>0</v>
      </c>
      <c r="K153" s="949">
        <f t="shared" si="25"/>
        <v>60875</v>
      </c>
      <c r="L153" s="946">
        <f t="shared" si="26"/>
        <v>20606</v>
      </c>
      <c r="M153" s="995">
        <v>495</v>
      </c>
      <c r="N153" s="949">
        <v>0</v>
      </c>
      <c r="O153" s="950">
        <f t="shared" si="27"/>
        <v>883</v>
      </c>
      <c r="P153" s="995">
        <v>187</v>
      </c>
      <c r="Q153" s="658">
        <v>7215</v>
      </c>
      <c r="R153" s="711">
        <v>554</v>
      </c>
      <c r="S153" s="949">
        <f t="shared" si="28"/>
        <v>29940</v>
      </c>
      <c r="T153" s="995">
        <f>K153+S153</f>
        <v>90815</v>
      </c>
      <c r="U153" s="413"/>
      <c r="V153" s="413"/>
      <c r="W153" s="413"/>
      <c r="X153" s="413"/>
      <c r="Y153" s="413"/>
      <c r="Z153" s="413"/>
      <c r="AA153" s="413"/>
      <c r="AB153" s="413"/>
      <c r="AC153" s="413"/>
      <c r="AD153" s="413"/>
      <c r="AE153" s="413"/>
      <c r="AF153" s="413"/>
      <c r="AG153" s="413"/>
      <c r="AH153" s="413"/>
      <c r="AI153" s="413"/>
      <c r="AJ153" s="413"/>
      <c r="AK153" s="413"/>
      <c r="AL153" s="413"/>
      <c r="AM153" s="413"/>
      <c r="AN153" s="413"/>
      <c r="AO153" s="413"/>
      <c r="AP153" s="413"/>
      <c r="AQ153" s="413"/>
      <c r="AR153" s="413"/>
      <c r="AS153" s="413"/>
      <c r="AT153" s="413"/>
      <c r="AU153" s="413"/>
      <c r="AV153" s="413"/>
      <c r="AW153" s="413"/>
      <c r="AX153" s="413"/>
      <c r="AY153" s="413"/>
      <c r="AZ153" s="413"/>
      <c r="BA153" s="413"/>
      <c r="BB153" s="413"/>
      <c r="BC153" s="413"/>
      <c r="BD153" s="413"/>
      <c r="BE153" s="413"/>
      <c r="BF153" s="413"/>
      <c r="BG153" s="413"/>
      <c r="BH153" s="413"/>
      <c r="BI153" s="413"/>
      <c r="BJ153" s="413"/>
      <c r="BK153" s="413"/>
      <c r="BL153" s="413"/>
      <c r="BM153" s="413"/>
      <c r="BN153" s="413"/>
      <c r="BO153" s="413"/>
      <c r="BP153" s="413"/>
      <c r="BQ153" s="413"/>
      <c r="BR153" s="413"/>
      <c r="BS153" s="413"/>
      <c r="BT153" s="413"/>
      <c r="BU153" s="413"/>
      <c r="BV153" s="413"/>
    </row>
    <row r="154" spans="1:74" ht="12.75">
      <c r="A154" s="531">
        <f t="shared" si="29"/>
        <v>80</v>
      </c>
      <c r="B154" s="363">
        <v>6934</v>
      </c>
      <c r="C154" s="286" t="s">
        <v>121</v>
      </c>
      <c r="D154" s="286" t="s">
        <v>416</v>
      </c>
      <c r="E154" s="287" t="s">
        <v>230</v>
      </c>
      <c r="F154" s="983">
        <v>83568</v>
      </c>
      <c r="G154" s="967"/>
      <c r="H154" s="983"/>
      <c r="I154" s="290">
        <v>46301</v>
      </c>
      <c r="J154" s="948">
        <v>2651</v>
      </c>
      <c r="K154" s="949">
        <f t="shared" si="25"/>
        <v>86219</v>
      </c>
      <c r="L154" s="946">
        <f t="shared" si="26"/>
        <v>29185</v>
      </c>
      <c r="M154" s="995">
        <v>495</v>
      </c>
      <c r="N154" s="949">
        <v>0</v>
      </c>
      <c r="O154" s="950">
        <f t="shared" si="27"/>
        <v>1250</v>
      </c>
      <c r="P154" s="995">
        <v>187</v>
      </c>
      <c r="Q154" s="948">
        <v>0</v>
      </c>
      <c r="R154" s="948">
        <v>0</v>
      </c>
      <c r="S154" s="949">
        <f t="shared" si="28"/>
        <v>31117</v>
      </c>
      <c r="T154" s="995">
        <f>K154+S154</f>
        <v>117336</v>
      </c>
    </row>
    <row r="155" spans="1:74" ht="12.75">
      <c r="A155" s="531">
        <f t="shared" si="29"/>
        <v>81</v>
      </c>
      <c r="B155" s="363">
        <v>6965</v>
      </c>
      <c r="C155" s="286" t="s">
        <v>219</v>
      </c>
      <c r="D155" s="364" t="s">
        <v>417</v>
      </c>
      <c r="E155" s="287" t="s">
        <v>418</v>
      </c>
      <c r="F155" s="983">
        <v>42614</v>
      </c>
      <c r="G155" s="983"/>
      <c r="H155" s="983"/>
      <c r="I155" s="288">
        <v>46739</v>
      </c>
      <c r="J155" s="951">
        <v>1126</v>
      </c>
      <c r="K155" s="949">
        <f t="shared" si="25"/>
        <v>43740</v>
      </c>
      <c r="L155" s="952">
        <f t="shared" si="26"/>
        <v>14806</v>
      </c>
      <c r="M155" s="995">
        <v>495</v>
      </c>
      <c r="N155" s="949">
        <v>0</v>
      </c>
      <c r="O155" s="950">
        <f t="shared" si="27"/>
        <v>634</v>
      </c>
      <c r="P155" s="995">
        <v>187</v>
      </c>
      <c r="Q155" s="948">
        <v>4801</v>
      </c>
      <c r="R155" s="948">
        <v>342</v>
      </c>
      <c r="S155" s="949">
        <f t="shared" si="28"/>
        <v>21265</v>
      </c>
      <c r="T155" s="996">
        <f>K155+S155</f>
        <v>65005</v>
      </c>
    </row>
    <row r="156" spans="1:74" ht="12.75">
      <c r="A156" s="531">
        <f t="shared" si="29"/>
        <v>82</v>
      </c>
      <c r="B156" s="363">
        <v>6558</v>
      </c>
      <c r="C156" s="291" t="s">
        <v>419</v>
      </c>
      <c r="D156" s="364" t="s">
        <v>420</v>
      </c>
      <c r="E156" s="287" t="s">
        <v>421</v>
      </c>
      <c r="F156" s="983">
        <v>80999</v>
      </c>
      <c r="G156" s="967"/>
      <c r="H156" s="983"/>
      <c r="I156" s="290">
        <v>46180</v>
      </c>
      <c r="J156" s="951">
        <v>856</v>
      </c>
      <c r="K156" s="949">
        <f t="shared" si="25"/>
        <v>81855</v>
      </c>
      <c r="L156" s="952">
        <f t="shared" si="26"/>
        <v>27708</v>
      </c>
      <c r="M156" s="995">
        <v>495</v>
      </c>
      <c r="N156" s="949">
        <v>0</v>
      </c>
      <c r="O156" s="950">
        <f t="shared" si="27"/>
        <v>1187</v>
      </c>
      <c r="P156" s="995">
        <v>187</v>
      </c>
      <c r="Q156" s="948">
        <v>4801</v>
      </c>
      <c r="R156" s="948">
        <v>342</v>
      </c>
      <c r="S156" s="949">
        <f t="shared" si="28"/>
        <v>34720</v>
      </c>
      <c r="T156" s="995">
        <f>K156+S156</f>
        <v>116575</v>
      </c>
    </row>
    <row r="157" spans="1:74" ht="12.75">
      <c r="A157" s="531">
        <f t="shared" si="29"/>
        <v>83</v>
      </c>
      <c r="B157" s="486">
        <v>6855</v>
      </c>
      <c r="C157" s="485" t="s">
        <v>419</v>
      </c>
      <c r="D157" s="555" t="s">
        <v>422</v>
      </c>
      <c r="E157" s="556" t="s">
        <v>163</v>
      </c>
      <c r="F157" s="979">
        <v>0</v>
      </c>
      <c r="G157" s="980"/>
      <c r="H157" s="980"/>
      <c r="I157" s="559"/>
      <c r="J157" s="487"/>
      <c r="K157" s="308"/>
      <c r="L157" s="435"/>
      <c r="M157" s="309"/>
      <c r="N157" s="308"/>
      <c r="O157" s="310"/>
      <c r="P157" s="309"/>
      <c r="Q157" s="311"/>
      <c r="R157" s="311"/>
      <c r="S157" s="308"/>
      <c r="T157" s="312"/>
    </row>
    <row r="158" spans="1:74" ht="12.75">
      <c r="A158" s="235">
        <v>84</v>
      </c>
      <c r="B158" s="276"/>
      <c r="C158" s="277"/>
      <c r="D158" s="353"/>
      <c r="E158" s="278"/>
      <c r="F158" s="279"/>
      <c r="G158" s="355"/>
      <c r="H158" s="355"/>
      <c r="I158" s="366"/>
      <c r="J158" s="351"/>
      <c r="K158" s="342"/>
      <c r="L158" s="435"/>
      <c r="M158" s="356"/>
      <c r="N158" s="342"/>
      <c r="O158" s="343"/>
      <c r="P158" s="356"/>
      <c r="Q158" s="350"/>
      <c r="R158" s="350"/>
      <c r="S158" s="342"/>
      <c r="T158" s="358"/>
    </row>
    <row r="159" spans="1:74" ht="12.75">
      <c r="A159" s="285">
        <v>85</v>
      </c>
      <c r="B159" s="561"/>
      <c r="C159" s="554"/>
      <c r="D159" s="554"/>
      <c r="E159" s="557"/>
      <c r="F159" s="558"/>
      <c r="G159" s="448"/>
      <c r="H159" s="325"/>
      <c r="I159" s="449"/>
      <c r="J159" s="410"/>
      <c r="K159" s="450"/>
      <c r="L159" s="435"/>
      <c r="M159" s="451"/>
      <c r="N159" s="450"/>
      <c r="O159" s="452"/>
      <c r="P159" s="451"/>
      <c r="Q159" s="453"/>
      <c r="R159" s="453"/>
      <c r="S159" s="450"/>
      <c r="T159" s="454"/>
    </row>
    <row r="160" spans="1:74" ht="12.75">
      <c r="A160" s="411">
        <v>86</v>
      </c>
      <c r="B160" s="338"/>
      <c r="C160" s="277"/>
      <c r="D160" s="277"/>
      <c r="E160" s="455"/>
      <c r="F160" s="447"/>
      <c r="G160" s="279"/>
      <c r="H160" s="279"/>
      <c r="I160" s="446"/>
      <c r="J160" s="410"/>
      <c r="K160" s="456"/>
      <c r="L160" s="513"/>
      <c r="M160" s="299"/>
      <c r="N160" s="456"/>
      <c r="O160" s="447"/>
      <c r="P160" s="299"/>
      <c r="Q160" s="436"/>
      <c r="R160" s="436"/>
      <c r="S160" s="456"/>
      <c r="T160" s="299"/>
    </row>
    <row r="161" spans="1:20" ht="12.75">
      <c r="A161" s="235">
        <v>87</v>
      </c>
      <c r="B161" s="338"/>
      <c r="C161" s="277"/>
      <c r="D161" s="277"/>
      <c r="E161" s="455"/>
      <c r="F161" s="447"/>
      <c r="G161" s="295"/>
      <c r="H161" s="294"/>
      <c r="I161" s="298"/>
      <c r="J161" s="410"/>
      <c r="K161" s="280"/>
      <c r="L161" s="513"/>
      <c r="M161" s="281"/>
      <c r="N161" s="280"/>
      <c r="O161" s="282"/>
      <c r="P161" s="281"/>
      <c r="Q161" s="437"/>
      <c r="R161" s="437"/>
      <c r="S161" s="280"/>
      <c r="T161" s="283"/>
    </row>
    <row r="162" spans="1:20" ht="12.75">
      <c r="A162" s="285">
        <v>88</v>
      </c>
      <c r="B162" s="486"/>
      <c r="C162" s="457"/>
      <c r="D162" s="458"/>
      <c r="E162" s="459"/>
      <c r="F162" s="460"/>
      <c r="G162" s="295"/>
      <c r="H162" s="294"/>
      <c r="I162" s="298"/>
      <c r="J162" s="410"/>
      <c r="K162" s="461"/>
      <c r="L162" s="513"/>
      <c r="M162" s="460"/>
      <c r="N162" s="461"/>
      <c r="O162" s="462"/>
      <c r="P162" s="460"/>
      <c r="Q162" s="300"/>
      <c r="R162" s="300"/>
      <c r="S162" s="461"/>
      <c r="T162" s="463"/>
    </row>
    <row r="163" spans="1:20" ht="12.75">
      <c r="A163" s="285">
        <v>89</v>
      </c>
      <c r="B163" s="522"/>
      <c r="C163" s="464"/>
      <c r="D163" s="465"/>
      <c r="E163" s="466"/>
      <c r="F163" s="467"/>
      <c r="G163" s="295"/>
      <c r="H163" s="294"/>
      <c r="I163" s="298"/>
      <c r="J163" s="410"/>
      <c r="K163" s="461"/>
      <c r="L163" s="513"/>
      <c r="M163" s="460"/>
      <c r="N163" s="461"/>
      <c r="O163" s="462"/>
      <c r="P163" s="460"/>
      <c r="Q163" s="300"/>
      <c r="R163" s="300"/>
      <c r="S163" s="461"/>
      <c r="T163" s="463"/>
    </row>
    <row r="164" spans="1:20" ht="12.75" customHeight="1">
      <c r="A164" s="285">
        <v>90</v>
      </c>
      <c r="B164" s="352"/>
      <c r="C164" s="468"/>
      <c r="D164" s="469"/>
      <c r="E164" s="466"/>
      <c r="F164" s="470"/>
      <c r="G164" s="295"/>
      <c r="H164" s="294"/>
      <c r="I164" s="298"/>
      <c r="J164" s="410"/>
      <c r="K164" s="461"/>
      <c r="L164" s="513"/>
      <c r="M164" s="460"/>
      <c r="N164" s="461"/>
      <c r="O164" s="462"/>
      <c r="P164" s="460"/>
      <c r="Q164" s="300"/>
      <c r="R164" s="300"/>
      <c r="S164" s="461"/>
      <c r="T164" s="463"/>
    </row>
    <row r="165" spans="1:20" ht="12.75" customHeight="1">
      <c r="A165" s="414">
        <v>91</v>
      </c>
      <c r="B165" s="293"/>
      <c r="C165" s="339"/>
      <c r="D165" s="796"/>
      <c r="E165" s="397"/>
      <c r="F165" s="386"/>
      <c r="G165" s="340"/>
      <c r="H165" s="340"/>
      <c r="I165" s="341"/>
      <c r="J165" s="351"/>
      <c r="K165" s="342"/>
      <c r="L165" s="513"/>
      <c r="M165" s="356"/>
      <c r="N165" s="342"/>
      <c r="O165" s="343"/>
      <c r="P165" s="387"/>
      <c r="Q165" s="471"/>
      <c r="R165" s="472"/>
      <c r="S165" s="342"/>
      <c r="T165" s="358"/>
    </row>
    <row r="166" spans="1:20" ht="12.75" customHeight="1">
      <c r="A166" s="302">
        <v>92</v>
      </c>
      <c r="B166" s="338"/>
      <c r="C166" s="339"/>
      <c r="D166" s="798"/>
      <c r="E166" s="397"/>
      <c r="F166" s="386"/>
      <c r="G166" s="340"/>
      <c r="H166" s="340"/>
      <c r="I166" s="341"/>
      <c r="J166" s="351"/>
      <c r="K166" s="342"/>
      <c r="L166" s="513"/>
      <c r="M166" s="356"/>
      <c r="N166" s="342"/>
      <c r="O166" s="343"/>
      <c r="P166" s="387"/>
      <c r="Q166" s="471"/>
      <c r="R166" s="472"/>
      <c r="S166" s="342"/>
      <c r="T166" s="358"/>
    </row>
    <row r="167" spans="1:20" ht="12.75" customHeight="1">
      <c r="A167" s="414">
        <v>93</v>
      </c>
      <c r="B167" s="408"/>
      <c r="C167" s="433"/>
      <c r="D167" s="438"/>
      <c r="E167" s="278"/>
      <c r="F167" s="279"/>
      <c r="G167" s="434"/>
      <c r="H167" s="434"/>
      <c r="I167" s="473"/>
      <c r="J167" s="410"/>
      <c r="K167" s="280"/>
      <c r="L167" s="513"/>
      <c r="M167" s="281"/>
      <c r="N167" s="280"/>
      <c r="O167" s="282"/>
      <c r="P167" s="281"/>
      <c r="Q167" s="409"/>
      <c r="R167" s="409"/>
      <c r="S167" s="280"/>
      <c r="T167" s="283"/>
    </row>
    <row r="168" spans="1:20" ht="12.75">
      <c r="A168" s="302">
        <v>94</v>
      </c>
      <c r="B168" s="408"/>
      <c r="C168" s="395"/>
      <c r="D168" s="348"/>
      <c r="E168" s="396"/>
      <c r="F168" s="392"/>
      <c r="G168" s="340"/>
      <c r="H168" s="340"/>
      <c r="I168" s="341"/>
      <c r="J168" s="351"/>
      <c r="K168" s="342"/>
      <c r="L168" s="513"/>
      <c r="M168" s="356"/>
      <c r="N168" s="342"/>
      <c r="O168" s="343"/>
      <c r="P168" s="356"/>
      <c r="Q168" s="344"/>
      <c r="R168" s="344"/>
      <c r="S168" s="342"/>
      <c r="T168" s="358"/>
    </row>
    <row r="169" spans="1:20" ht="12.75">
      <c r="A169" s="285">
        <v>95</v>
      </c>
      <c r="B169" s="276"/>
      <c r="C169" s="277"/>
      <c r="D169" s="438"/>
      <c r="E169" s="445"/>
      <c r="F169" s="436"/>
      <c r="G169" s="294"/>
      <c r="H169" s="294"/>
      <c r="I169" s="416"/>
      <c r="J169" s="410"/>
      <c r="K169" s="296"/>
      <c r="L169" s="513"/>
      <c r="M169" s="296"/>
      <c r="N169" s="280"/>
      <c r="O169" s="282"/>
      <c r="P169" s="296"/>
      <c r="Q169" s="439"/>
      <c r="R169" s="439"/>
      <c r="S169" s="280"/>
      <c r="T169" s="474"/>
    </row>
    <row r="170" spans="1:20" ht="12.75">
      <c r="A170" s="414">
        <v>96</v>
      </c>
      <c r="B170" s="408"/>
      <c r="C170" s="433"/>
      <c r="D170" s="277"/>
      <c r="E170" s="445"/>
      <c r="F170" s="436"/>
      <c r="G170" s="294"/>
      <c r="H170" s="294"/>
      <c r="I170" s="416"/>
      <c r="J170" s="299"/>
      <c r="K170" s="296"/>
      <c r="L170" s="289"/>
      <c r="M170" s="296"/>
      <c r="N170" s="280"/>
      <c r="O170" s="282"/>
      <c r="P170" s="296"/>
      <c r="Q170" s="439"/>
      <c r="R170" s="439"/>
      <c r="S170" s="280"/>
      <c r="T170" s="296"/>
    </row>
    <row r="171" spans="1:20" ht="12.75">
      <c r="A171" s="285">
        <v>97</v>
      </c>
      <c r="B171" s="276"/>
      <c r="C171" s="339"/>
      <c r="D171" s="339"/>
      <c r="E171" s="475"/>
      <c r="F171" s="476"/>
      <c r="G171" s="355"/>
      <c r="H171" s="355"/>
      <c r="I171" s="385"/>
      <c r="J171" s="391"/>
      <c r="K171" s="342"/>
      <c r="L171" s="513"/>
      <c r="M171" s="356"/>
      <c r="N171" s="342"/>
      <c r="O171" s="343"/>
      <c r="P171" s="356"/>
      <c r="Q171" s="343"/>
      <c r="R171" s="343"/>
      <c r="S171" s="342"/>
      <c r="T171" s="432"/>
    </row>
    <row r="172" spans="1:20" ht="12.75">
      <c r="A172" s="414">
        <v>98</v>
      </c>
      <c r="B172" s="530"/>
      <c r="C172" s="433"/>
      <c r="D172" s="297"/>
      <c r="E172" s="445"/>
      <c r="F172" s="436"/>
      <c r="G172" s="295"/>
      <c r="H172" s="294"/>
      <c r="I172" s="298"/>
      <c r="J172" s="299"/>
      <c r="K172" s="296"/>
      <c r="L172" s="513"/>
      <c r="M172" s="296"/>
      <c r="N172" s="280"/>
      <c r="O172" s="282"/>
      <c r="P172" s="296"/>
      <c r="Q172" s="439"/>
      <c r="R172" s="439"/>
      <c r="S172" s="280"/>
      <c r="T172" s="474"/>
    </row>
    <row r="173" spans="1:20" ht="12.75">
      <c r="A173" s="412">
        <v>99</v>
      </c>
      <c r="B173" s="530"/>
      <c r="C173" s="512"/>
      <c r="D173" s="496"/>
      <c r="E173" s="349"/>
      <c r="F173" s="392"/>
      <c r="G173" s="340"/>
      <c r="H173" s="393"/>
      <c r="I173" s="407"/>
      <c r="J173" s="391"/>
      <c r="K173" s="342"/>
      <c r="L173" s="513"/>
      <c r="M173" s="356"/>
      <c r="N173" s="342"/>
      <c r="O173" s="343"/>
      <c r="P173" s="356"/>
      <c r="Q173" s="357"/>
      <c r="R173" s="357"/>
      <c r="S173" s="342"/>
      <c r="T173" s="358"/>
    </row>
    <row r="174" spans="1:20" ht="12.75">
      <c r="A174" s="511">
        <v>100</v>
      </c>
      <c r="B174" s="441"/>
      <c r="C174" s="477"/>
      <c r="D174" s="477"/>
      <c r="E174" s="478"/>
      <c r="F174" s="479"/>
      <c r="G174" s="442"/>
      <c r="H174" s="442"/>
      <c r="I174" s="443"/>
      <c r="J174" s="410"/>
      <c r="K174" s="480"/>
      <c r="L174" s="435"/>
      <c r="M174" s="481"/>
      <c r="N174" s="480"/>
      <c r="O174" s="482"/>
      <c r="P174" s="481"/>
      <c r="Q174" s="444"/>
      <c r="R174" s="444"/>
      <c r="S174" s="480"/>
      <c r="T174" s="483"/>
    </row>
    <row r="175" spans="1:20" ht="12.75">
      <c r="A175" s="236"/>
      <c r="B175" s="237"/>
      <c r="C175" s="237"/>
      <c r="D175" s="238" t="s">
        <v>423</v>
      </c>
      <c r="E175" s="239" t="s">
        <v>131</v>
      </c>
      <c r="F175" s="244">
        <f>SUM(F150:F174)</f>
        <v>451647</v>
      </c>
      <c r="G175" s="244">
        <f>SUM(G150:G174)</f>
        <v>0</v>
      </c>
      <c r="H175" s="244">
        <f>SUM(H150:H174)</f>
        <v>0</v>
      </c>
      <c r="I175" s="239" t="s">
        <v>131</v>
      </c>
      <c r="J175" s="244">
        <f>SUM(J150:J174)</f>
        <v>9060</v>
      </c>
      <c r="K175" s="244">
        <f>SUM(K150:K174)</f>
        <v>460707</v>
      </c>
      <c r="L175" s="244">
        <f>SUM(L150:L174)</f>
        <v>155949</v>
      </c>
      <c r="M175" s="244">
        <f>SUM(M150:M174)</f>
        <v>3465</v>
      </c>
      <c r="N175" s="244">
        <f>SUM(N150:N174)</f>
        <v>0</v>
      </c>
      <c r="O175" s="244">
        <f>SUM(O150:O174)</f>
        <v>6680</v>
      </c>
      <c r="P175" s="244">
        <f>SUM(P150:P174)</f>
        <v>1309</v>
      </c>
      <c r="Q175" s="244">
        <f>SUM(Q150:Q174)</f>
        <v>41134</v>
      </c>
      <c r="R175" s="244">
        <f>SUM(R150:R174)</f>
        <v>2476</v>
      </c>
      <c r="S175" s="244">
        <f>SUM(S150:S174)</f>
        <v>211013</v>
      </c>
      <c r="T175" s="244">
        <f>SUM(T150:T174)</f>
        <v>671720</v>
      </c>
    </row>
    <row r="176" spans="1:20" ht="12.75">
      <c r="A176" s="236"/>
      <c r="B176" s="236"/>
      <c r="C176" s="236"/>
      <c r="D176" s="238" t="s">
        <v>424</v>
      </c>
      <c r="E176" s="251" t="s">
        <v>131</v>
      </c>
      <c r="F176" s="244">
        <f>F175+F130+F85+F40</f>
        <v>2673047</v>
      </c>
      <c r="G176" s="244">
        <f>G175+G130+G85+G40</f>
        <v>0</v>
      </c>
      <c r="H176" s="244">
        <f>H175+H130+H85+H40</f>
        <v>0</v>
      </c>
      <c r="I176" s="239" t="s">
        <v>131</v>
      </c>
      <c r="J176" s="244">
        <f>J175+J130+J85+J40</f>
        <v>38291</v>
      </c>
      <c r="K176" s="244">
        <f>K175+K130+K85+K40</f>
        <v>2711338</v>
      </c>
      <c r="L176" s="244">
        <f>L175+L130+L85+L40</f>
        <v>917784</v>
      </c>
      <c r="M176" s="244">
        <f>M175+M130+M85+M40</f>
        <v>32175</v>
      </c>
      <c r="N176" s="244">
        <f>N175+N130+N85+N40</f>
        <v>0</v>
      </c>
      <c r="O176" s="244">
        <f>O175+O130+O85+O40</f>
        <v>39314</v>
      </c>
      <c r="P176" s="244">
        <f>P175+P130+P85+P40</f>
        <v>12155</v>
      </c>
      <c r="Q176" s="244">
        <f>Q175+Q130+Q85+Q40</f>
        <v>591082</v>
      </c>
      <c r="R176" s="244">
        <f>R175+R130+R85+R40</f>
        <v>28790</v>
      </c>
      <c r="S176" s="244">
        <f>S175+S130+S85+S40</f>
        <v>1621300</v>
      </c>
      <c r="T176" s="244">
        <f>T175+T130+T85+T40</f>
        <v>4332638</v>
      </c>
    </row>
    <row r="177" spans="1:20" ht="12.75">
      <c r="A177" s="793" t="s">
        <v>132</v>
      </c>
      <c r="B177" s="185"/>
      <c r="C177" s="185"/>
      <c r="D177" s="240"/>
      <c r="E177" s="185"/>
      <c r="F177" s="185"/>
      <c r="G177" s="185"/>
      <c r="H177" s="185"/>
      <c r="I177" s="185"/>
      <c r="J177" s="185"/>
      <c r="K177" s="185"/>
      <c r="L177" s="185"/>
      <c r="M177" s="185"/>
      <c r="N177" s="185"/>
      <c r="O177" s="185"/>
      <c r="P177" s="185"/>
      <c r="Q177" s="185"/>
      <c r="R177" s="185"/>
      <c r="S177" s="185"/>
      <c r="T177" s="185"/>
    </row>
    <row r="178" spans="1:20" ht="12.75">
      <c r="A178" s="793" t="s">
        <v>133</v>
      </c>
      <c r="B178" s="185"/>
      <c r="C178" s="185"/>
      <c r="D178" s="240"/>
      <c r="E178" s="185"/>
      <c r="F178" s="185"/>
      <c r="G178" s="185"/>
      <c r="H178" s="185"/>
      <c r="I178" s="185"/>
      <c r="J178" s="185"/>
      <c r="K178" s="185"/>
      <c r="L178" s="1073"/>
      <c r="M178" s="1073"/>
      <c r="N178" s="185"/>
      <c r="O178" s="185"/>
      <c r="P178" s="185"/>
      <c r="Q178" s="185"/>
      <c r="R178" s="185"/>
      <c r="S178" s="185"/>
      <c r="T178" s="185"/>
    </row>
    <row r="179" spans="1:20" ht="12.75">
      <c r="A179" s="793" t="s">
        <v>134</v>
      </c>
      <c r="B179" s="185"/>
      <c r="C179" s="185"/>
      <c r="D179" s="240"/>
      <c r="E179" s="185"/>
      <c r="F179" s="185"/>
      <c r="G179" s="185"/>
      <c r="H179" s="185"/>
      <c r="I179" s="185"/>
      <c r="J179" s="185"/>
      <c r="K179" s="185"/>
      <c r="L179" s="185"/>
      <c r="M179" s="185"/>
      <c r="N179" s="185"/>
      <c r="O179" s="185"/>
      <c r="P179" s="185"/>
      <c r="Q179" s="185"/>
      <c r="R179" s="185"/>
      <c r="S179" s="185"/>
      <c r="T179" s="185"/>
    </row>
    <row r="180" spans="1:20" ht="12.75">
      <c r="A180" s="793" t="s">
        <v>135</v>
      </c>
    </row>
    <row r="181" spans="1:20" ht="12.75">
      <c r="A181" s="793" t="s">
        <v>136</v>
      </c>
    </row>
  </sheetData>
  <sortState xmlns:xlrd2="http://schemas.microsoft.com/office/spreadsheetml/2017/richdata2" ref="A65:BV66">
    <sortCondition ref="C65:C66"/>
    <sortCondition ref="B65:B66"/>
  </sortState>
  <mergeCells count="8">
    <mergeCell ref="I147:J148"/>
    <mergeCell ref="L178:M178"/>
    <mergeCell ref="I12:J13"/>
    <mergeCell ref="L42:M42"/>
    <mergeCell ref="I57:J58"/>
    <mergeCell ref="L87:M87"/>
    <mergeCell ref="I102:J103"/>
    <mergeCell ref="L132:M132"/>
  </mergeCells>
  <printOptions horizontalCentered="1"/>
  <pageMargins left="0.19685039370078741" right="0.19685039370078741" top="0.74803149606299213" bottom="0.51181102362204722" header="0.31496062992125984" footer="0.31496062992125984"/>
  <pageSetup paperSize="5" scale="71" fitToHeight="0" orientation="landscape" r:id="rId1"/>
  <headerFooter>
    <oddHeader>&amp;C&amp;"Times New Roman,Bold"Government of Guam
Fiscal Year 2026, Quarter 3
Agency Staffing Pattern</oddHeader>
  </headerFooter>
  <rowBreaks count="3" manualBreakCount="3">
    <brk id="45" max="19" man="1"/>
    <brk id="90" max="19" man="1"/>
    <brk id="135" max="1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70C0"/>
    <pageSetUpPr fitToPage="1"/>
  </sheetPr>
  <dimension ref="A1:BV119"/>
  <sheetViews>
    <sheetView view="pageBreakPreview" topLeftCell="A28" zoomScaleNormal="100" zoomScaleSheetLayoutView="100" workbookViewId="0">
      <selection activeCell="M35" sqref="M35"/>
    </sheetView>
  </sheetViews>
  <sheetFormatPr defaultColWidth="8.77734375" defaultRowHeight="11.25"/>
  <cols>
    <col min="1" max="1" width="2.77734375" style="6" customWidth="1"/>
    <col min="2" max="2" width="5.77734375" style="6" customWidth="1"/>
    <col min="3" max="3" width="23.21875" style="6" customWidth="1"/>
    <col min="4" max="4" width="22" style="6" customWidth="1"/>
    <col min="5" max="5" width="8" style="6" customWidth="1"/>
    <col min="6" max="6" width="8.21875" style="6" customWidth="1"/>
    <col min="7" max="7" width="8.77734375" style="6" customWidth="1"/>
    <col min="8" max="8" width="8.109375" style="6" customWidth="1"/>
    <col min="9" max="9" width="9.5546875" style="6" customWidth="1"/>
    <col min="10" max="10" width="6.77734375" style="6" customWidth="1"/>
    <col min="11" max="11" width="7.6640625" style="6" customWidth="1"/>
    <col min="12" max="12" width="10.77734375" style="6" customWidth="1"/>
    <col min="13" max="13" width="9.21875" style="6" customWidth="1"/>
    <col min="14" max="14" width="8.6640625" style="6" customWidth="1"/>
    <col min="15" max="15" width="8" style="6" customWidth="1"/>
    <col min="16" max="16" width="6.77734375" style="6" customWidth="1"/>
    <col min="17" max="20" width="8.77734375" style="6" customWidth="1"/>
    <col min="21" max="16384" width="8.77734375" style="6"/>
  </cols>
  <sheetData>
    <row r="1" spans="1:74" ht="12.75">
      <c r="A1" s="3" t="s">
        <v>0</v>
      </c>
      <c r="B1" s="3"/>
      <c r="C1" s="3"/>
      <c r="D1" s="7" t="s">
        <v>1</v>
      </c>
      <c r="E1" s="1"/>
      <c r="F1" s="3" t="s">
        <v>2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</row>
    <row r="2" spans="1:74" ht="8.25" customHeight="1">
      <c r="A2" s="3"/>
      <c r="B2" s="3"/>
      <c r="C2" s="3"/>
      <c r="D2" s="7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</row>
    <row r="3" spans="1:74" ht="12.75">
      <c r="A3" s="3" t="s">
        <v>3</v>
      </c>
      <c r="B3" s="3"/>
      <c r="C3" s="3"/>
      <c r="D3" s="7" t="s">
        <v>4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</row>
    <row r="4" spans="1:74" ht="8.25" customHeight="1">
      <c r="A4" s="3"/>
      <c r="B4" s="3"/>
      <c r="C4" s="3"/>
      <c r="D4" s="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</row>
    <row r="5" spans="1:74" ht="12.75">
      <c r="A5" s="3" t="s">
        <v>5</v>
      </c>
      <c r="B5" s="3"/>
      <c r="C5" s="3"/>
      <c r="D5" s="7" t="s">
        <v>425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</row>
    <row r="6" spans="1:74" ht="8.25" customHeight="1">
      <c r="A6" s="3"/>
      <c r="B6" s="3"/>
      <c r="C6" s="3"/>
      <c r="D6" s="7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</row>
    <row r="7" spans="1:74" ht="12.75">
      <c r="A7" s="3" t="s">
        <v>7</v>
      </c>
      <c r="B7" s="3"/>
      <c r="C7" s="3"/>
      <c r="D7" s="7" t="s">
        <v>426</v>
      </c>
      <c r="E7" s="8"/>
      <c r="F7" s="1"/>
      <c r="G7" s="3"/>
      <c r="H7" s="3" t="s">
        <v>427</v>
      </c>
      <c r="I7" s="1"/>
      <c r="J7" s="1"/>
      <c r="K7" s="1"/>
      <c r="L7" s="9"/>
      <c r="M7" s="9"/>
      <c r="N7" s="9"/>
      <c r="O7" s="9"/>
      <c r="P7" s="9"/>
      <c r="Q7" s="9"/>
      <c r="R7" s="9"/>
      <c r="S7" s="9"/>
      <c r="T7" s="1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</row>
    <row r="8" spans="1:74" ht="15.75" thickBot="1">
      <c r="A8" s="1"/>
      <c r="B8" s="1"/>
      <c r="C8" s="1"/>
      <c r="D8" s="1"/>
      <c r="E8" s="1"/>
      <c r="F8"/>
      <c r="G8"/>
      <c r="H8"/>
      <c r="I8"/>
      <c r="J8"/>
      <c r="K8" s="1"/>
      <c r="L8" s="1"/>
      <c r="M8" s="1"/>
      <c r="N8" s="1"/>
      <c r="O8" s="1"/>
      <c r="P8" s="1"/>
      <c r="Q8"/>
      <c r="R8"/>
      <c r="S8" s="1"/>
      <c r="T8" s="1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</row>
    <row r="9" spans="1:74" ht="12.75" thickTop="1" thickBot="1">
      <c r="A9" s="1"/>
      <c r="B9" s="10" t="s">
        <v>10</v>
      </c>
      <c r="C9" s="11"/>
      <c r="D9" s="11"/>
      <c r="E9" s="11"/>
      <c r="F9" s="11"/>
      <c r="G9" s="11"/>
      <c r="H9" s="11"/>
      <c r="I9" s="11"/>
      <c r="J9" s="12"/>
      <c r="K9" s="1"/>
      <c r="L9" s="1"/>
      <c r="M9" s="1"/>
      <c r="N9" s="1"/>
      <c r="O9" s="1"/>
      <c r="P9" s="1"/>
      <c r="Q9" s="10" t="s">
        <v>10</v>
      </c>
      <c r="R9" s="12"/>
      <c r="S9" s="1"/>
      <c r="T9" s="1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</row>
    <row r="10" spans="1:74" ht="12" thickTop="1">
      <c r="A10" s="1"/>
      <c r="B10" s="13"/>
      <c r="C10" s="1"/>
      <c r="D10" s="1"/>
      <c r="E10" s="1"/>
      <c r="F10" s="1"/>
      <c r="G10" s="1"/>
      <c r="H10" s="1"/>
      <c r="I10" s="1"/>
      <c r="J10" s="14"/>
      <c r="K10" s="1"/>
      <c r="L10" s="1"/>
      <c r="M10" s="1"/>
      <c r="N10" s="1"/>
      <c r="O10" s="1"/>
      <c r="P10" s="1"/>
      <c r="Q10" s="13"/>
      <c r="R10" s="14"/>
      <c r="S10" s="1"/>
      <c r="T10" s="1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</row>
    <row r="11" spans="1:74">
      <c r="A11" s="1"/>
      <c r="B11" s="15" t="s">
        <v>11</v>
      </c>
      <c r="C11" s="16" t="s">
        <v>12</v>
      </c>
      <c r="D11" s="17" t="s">
        <v>13</v>
      </c>
      <c r="E11" s="16" t="s">
        <v>14</v>
      </c>
      <c r="F11" s="17" t="s">
        <v>15</v>
      </c>
      <c r="G11" s="18" t="s">
        <v>16</v>
      </c>
      <c r="H11" s="18" t="s">
        <v>17</v>
      </c>
      <c r="I11" s="18" t="s">
        <v>18</v>
      </c>
      <c r="J11" s="19" t="s">
        <v>19</v>
      </c>
      <c r="K11" s="16" t="s">
        <v>20</v>
      </c>
      <c r="L11" s="16" t="s">
        <v>21</v>
      </c>
      <c r="M11" s="17" t="s">
        <v>22</v>
      </c>
      <c r="N11" s="17" t="s">
        <v>23</v>
      </c>
      <c r="O11" s="17" t="s">
        <v>24</v>
      </c>
      <c r="P11" s="17" t="s">
        <v>25</v>
      </c>
      <c r="Q11" s="20" t="s">
        <v>26</v>
      </c>
      <c r="R11" s="19" t="s">
        <v>27</v>
      </c>
      <c r="S11" s="20" t="s">
        <v>28</v>
      </c>
      <c r="T11" s="21" t="s">
        <v>29</v>
      </c>
      <c r="U11" s="21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4">
      <c r="A12" s="22"/>
      <c r="B12" s="23" t="s">
        <v>2</v>
      </c>
      <c r="C12" s="24"/>
      <c r="D12" s="25" t="s">
        <v>2</v>
      </c>
      <c r="E12" s="25" t="s">
        <v>2</v>
      </c>
      <c r="F12" s="25" t="s">
        <v>2</v>
      </c>
      <c r="G12" s="26"/>
      <c r="H12" s="26" t="s">
        <v>2</v>
      </c>
      <c r="I12" s="1064" t="s">
        <v>30</v>
      </c>
      <c r="J12" s="1065"/>
      <c r="K12" s="27" t="s">
        <v>2</v>
      </c>
      <c r="L12" s="22"/>
      <c r="M12" s="27"/>
      <c r="N12" s="27"/>
      <c r="O12" s="27" t="s">
        <v>31</v>
      </c>
      <c r="P12" s="27"/>
      <c r="Q12" s="28"/>
      <c r="R12" s="29"/>
      <c r="S12" s="30"/>
      <c r="T12" s="30"/>
      <c r="U12" s="802"/>
      <c r="V12" s="802"/>
      <c r="W12" s="802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</row>
    <row r="13" spans="1:74">
      <c r="A13" s="31"/>
      <c r="B13" s="32" t="s">
        <v>32</v>
      </c>
      <c r="C13" s="26" t="s">
        <v>32</v>
      </c>
      <c r="D13" s="26" t="s">
        <v>33</v>
      </c>
      <c r="E13" s="26" t="s">
        <v>34</v>
      </c>
      <c r="F13" s="26" t="s">
        <v>2</v>
      </c>
      <c r="G13" s="26"/>
      <c r="H13" s="26" t="s">
        <v>2</v>
      </c>
      <c r="I13" s="1066"/>
      <c r="J13" s="1067"/>
      <c r="K13" s="33" t="s">
        <v>35</v>
      </c>
      <c r="L13" s="34" t="s">
        <v>36</v>
      </c>
      <c r="M13" s="34" t="s">
        <v>37</v>
      </c>
      <c r="N13" s="34" t="s">
        <v>38</v>
      </c>
      <c r="O13" s="34" t="s">
        <v>39</v>
      </c>
      <c r="P13" s="22" t="s">
        <v>40</v>
      </c>
      <c r="Q13" s="23" t="s">
        <v>41</v>
      </c>
      <c r="R13" s="35" t="s">
        <v>42</v>
      </c>
      <c r="S13" s="30" t="s">
        <v>43</v>
      </c>
      <c r="T13" s="36" t="s">
        <v>44</v>
      </c>
      <c r="U13" s="802"/>
      <c r="V13" s="802"/>
      <c r="W13" s="802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</row>
    <row r="14" spans="1:74" ht="12" thickBot="1">
      <c r="A14" s="37" t="s">
        <v>45</v>
      </c>
      <c r="B14" s="38" t="s">
        <v>46</v>
      </c>
      <c r="C14" s="39" t="s">
        <v>47</v>
      </c>
      <c r="D14" s="39" t="s">
        <v>48</v>
      </c>
      <c r="E14" s="39" t="s">
        <v>49</v>
      </c>
      <c r="F14" s="39" t="s">
        <v>50</v>
      </c>
      <c r="G14" s="39" t="s">
        <v>51</v>
      </c>
      <c r="H14" s="39" t="s">
        <v>52</v>
      </c>
      <c r="I14" s="40" t="s">
        <v>53</v>
      </c>
      <c r="J14" s="41" t="s">
        <v>54</v>
      </c>
      <c r="K14" s="42" t="s">
        <v>55</v>
      </c>
      <c r="L14" s="257" t="s">
        <v>56</v>
      </c>
      <c r="M14" s="43" t="s">
        <v>57</v>
      </c>
      <c r="N14" s="43" t="s">
        <v>58</v>
      </c>
      <c r="O14" s="43" t="s">
        <v>59</v>
      </c>
      <c r="P14" s="44" t="s">
        <v>60</v>
      </c>
      <c r="Q14" s="45" t="s">
        <v>61</v>
      </c>
      <c r="R14" s="46" t="s">
        <v>61</v>
      </c>
      <c r="S14" s="42" t="s">
        <v>62</v>
      </c>
      <c r="T14" s="43" t="s">
        <v>63</v>
      </c>
      <c r="U14" s="802"/>
      <c r="V14" s="802"/>
      <c r="W14" s="802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</row>
    <row r="15" spans="1:74" ht="13.5" thickTop="1">
      <c r="A15" s="47">
        <v>1</v>
      </c>
      <c r="B15" s="153">
        <v>6232</v>
      </c>
      <c r="C15" s="154" t="s">
        <v>428</v>
      </c>
      <c r="D15" s="154" t="s">
        <v>429</v>
      </c>
      <c r="E15" s="155" t="s">
        <v>430</v>
      </c>
      <c r="F15" s="156">
        <v>60225</v>
      </c>
      <c r="G15" s="157"/>
      <c r="H15" s="157"/>
      <c r="I15" s="256">
        <v>46391</v>
      </c>
      <c r="J15" s="156">
        <v>0</v>
      </c>
      <c r="K15" s="130">
        <f>(+F15+G15+H15+J15)</f>
        <v>60225</v>
      </c>
      <c r="L15" s="131">
        <f>+ROUND((K15*0.3385),0)</f>
        <v>20386</v>
      </c>
      <c r="M15" s="132">
        <v>495</v>
      </c>
      <c r="N15" s="129">
        <v>0</v>
      </c>
      <c r="O15" s="128">
        <f>ROUND((K15*0.0145),0)</f>
        <v>873</v>
      </c>
      <c r="P15" s="132">
        <v>187</v>
      </c>
      <c r="Q15" s="133">
        <v>21918</v>
      </c>
      <c r="R15" s="133">
        <v>653</v>
      </c>
      <c r="S15" s="131">
        <f>+L15+M15+N15+O15+P15+Q15+R15</f>
        <v>44512</v>
      </c>
      <c r="T15" s="134">
        <f>SUM(K15+S15)</f>
        <v>104737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</row>
    <row r="16" spans="1:74" ht="12.75">
      <c r="A16" s="48">
        <f>SUM(A15+1)</f>
        <v>2</v>
      </c>
      <c r="B16" s="271">
        <v>6800</v>
      </c>
      <c r="C16" s="272" t="s">
        <v>431</v>
      </c>
      <c r="D16" s="272" t="s">
        <v>432</v>
      </c>
      <c r="E16" s="273" t="s">
        <v>433</v>
      </c>
      <c r="F16" s="274">
        <v>89741</v>
      </c>
      <c r="G16" s="270"/>
      <c r="H16" s="261"/>
      <c r="I16" s="335">
        <v>46458</v>
      </c>
      <c r="J16" s="275">
        <v>0</v>
      </c>
      <c r="K16" s="260">
        <f>(+F16+G16+H16+J16)</f>
        <v>89741</v>
      </c>
      <c r="L16" s="131">
        <f>+ROUND((K16*0.3385),0)</f>
        <v>30377</v>
      </c>
      <c r="M16" s="262">
        <v>495</v>
      </c>
      <c r="N16" s="260">
        <v>0</v>
      </c>
      <c r="O16" s="180">
        <f>+ROUND((K16*0.0145),0)</f>
        <v>1301</v>
      </c>
      <c r="P16" s="262">
        <v>187</v>
      </c>
      <c r="Q16" s="263">
        <v>8310</v>
      </c>
      <c r="R16" s="262">
        <v>486</v>
      </c>
      <c r="S16" s="260">
        <f>+L16+M16+N16+O16+P16+Q16+R16</f>
        <v>41156</v>
      </c>
      <c r="T16" s="264">
        <f>SUM(K16+S16)</f>
        <v>130897</v>
      </c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</row>
    <row r="17" spans="1:74" ht="12.75">
      <c r="A17" s="48">
        <f t="shared" ref="A17:A39" si="0">SUM(A16+1)</f>
        <v>3</v>
      </c>
      <c r="B17" s="488">
        <v>7181</v>
      </c>
      <c r="C17" s="489" t="s">
        <v>434</v>
      </c>
      <c r="D17" s="490" t="s">
        <v>435</v>
      </c>
      <c r="E17" s="491" t="s">
        <v>114</v>
      </c>
      <c r="F17" s="159">
        <v>0</v>
      </c>
      <c r="G17" s="159"/>
      <c r="H17" s="492"/>
      <c r="I17" s="493"/>
      <c r="J17" s="492">
        <v>0</v>
      </c>
      <c r="K17" s="164">
        <f>(+F17+G17+H17+J17)</f>
        <v>0</v>
      </c>
      <c r="L17" s="494">
        <f>+ROUND((K17*0.3385),0)</f>
        <v>0</v>
      </c>
      <c r="M17" s="262">
        <v>0</v>
      </c>
      <c r="N17" s="164">
        <v>0</v>
      </c>
      <c r="O17" s="165">
        <f>+ROUND((K17*0.0145),0)</f>
        <v>0</v>
      </c>
      <c r="P17" s="262">
        <v>0</v>
      </c>
      <c r="Q17" s="263">
        <v>0</v>
      </c>
      <c r="R17" s="262">
        <v>0</v>
      </c>
      <c r="S17" s="164">
        <f>+L17+M17+N17+O17+P17+Q17+R17</f>
        <v>0</v>
      </c>
      <c r="T17" s="166">
        <f>SUM(K17+S17)</f>
        <v>0</v>
      </c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</row>
    <row r="18" spans="1:74" ht="12.75">
      <c r="A18" s="48">
        <f t="shared" si="0"/>
        <v>4</v>
      </c>
      <c r="B18" s="65"/>
      <c r="C18" s="66"/>
      <c r="D18" s="66"/>
      <c r="E18" s="67"/>
      <c r="F18" s="127"/>
      <c r="G18" s="135"/>
      <c r="H18" s="136"/>
      <c r="I18" s="144"/>
      <c r="J18" s="138"/>
      <c r="K18" s="136"/>
      <c r="L18" s="139"/>
      <c r="M18" s="145"/>
      <c r="N18" s="136"/>
      <c r="O18" s="141"/>
      <c r="P18" s="145"/>
      <c r="Q18" s="140"/>
      <c r="R18" s="140"/>
      <c r="S18" s="136"/>
      <c r="T18" s="143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</row>
    <row r="19" spans="1:74" ht="12.75">
      <c r="A19" s="48">
        <f t="shared" si="0"/>
        <v>5</v>
      </c>
      <c r="B19" s="82"/>
      <c r="C19" s="83"/>
      <c r="D19" s="83"/>
      <c r="E19" s="84"/>
      <c r="F19" s="68"/>
      <c r="G19" s="135"/>
      <c r="H19" s="136"/>
      <c r="I19" s="146"/>
      <c r="J19" s="147"/>
      <c r="K19" s="136"/>
      <c r="L19" s="131"/>
      <c r="M19" s="140"/>
      <c r="N19" s="136"/>
      <c r="O19" s="141"/>
      <c r="P19" s="140"/>
      <c r="Q19" s="140"/>
      <c r="R19" s="140"/>
      <c r="S19" s="136"/>
      <c r="T19" s="143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</row>
    <row r="20" spans="1:74" ht="12.75">
      <c r="A20" s="48">
        <f t="shared" si="0"/>
        <v>6</v>
      </c>
      <c r="B20" s="87"/>
      <c r="C20" s="88"/>
      <c r="D20" s="89"/>
      <c r="E20" s="90"/>
      <c r="F20" s="68"/>
      <c r="G20" s="135"/>
      <c r="H20" s="136"/>
      <c r="I20" s="146"/>
      <c r="J20" s="147"/>
      <c r="K20" s="136"/>
      <c r="L20" s="131"/>
      <c r="M20" s="145"/>
      <c r="N20" s="136"/>
      <c r="O20" s="141"/>
      <c r="P20" s="145"/>
      <c r="Q20" s="140"/>
      <c r="R20" s="140"/>
      <c r="S20" s="136"/>
      <c r="T20" s="143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</row>
    <row r="21" spans="1:74" ht="12.75">
      <c r="A21" s="48">
        <f t="shared" si="0"/>
        <v>7</v>
      </c>
      <c r="B21" s="87"/>
      <c r="C21" s="88"/>
      <c r="D21" s="89"/>
      <c r="E21" s="90"/>
      <c r="F21" s="68"/>
      <c r="G21" s="135"/>
      <c r="H21" s="136"/>
      <c r="I21" s="146"/>
      <c r="J21" s="148"/>
      <c r="K21" s="136"/>
      <c r="L21" s="131"/>
      <c r="M21" s="145"/>
      <c r="N21" s="136"/>
      <c r="O21" s="141"/>
      <c r="P21" s="145"/>
      <c r="Q21" s="140"/>
      <c r="R21" s="140"/>
      <c r="S21" s="136"/>
      <c r="T21" s="143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</row>
    <row r="22" spans="1:74" ht="12.75">
      <c r="A22" s="48">
        <f t="shared" si="0"/>
        <v>8</v>
      </c>
      <c r="B22" s="92"/>
      <c r="C22" s="83"/>
      <c r="D22" s="83"/>
      <c r="E22" s="90"/>
      <c r="F22" s="68"/>
      <c r="G22" s="135"/>
      <c r="H22" s="136"/>
      <c r="I22" s="137"/>
      <c r="J22" s="138"/>
      <c r="K22" s="136"/>
      <c r="L22" s="131"/>
      <c r="M22" s="140"/>
      <c r="N22" s="136"/>
      <c r="O22" s="141"/>
      <c r="P22" s="140"/>
      <c r="Q22" s="142"/>
      <c r="R22" s="140"/>
      <c r="S22" s="136"/>
      <c r="T22" s="143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</row>
    <row r="23" spans="1:74" ht="12.75">
      <c r="A23" s="48">
        <f t="shared" si="0"/>
        <v>9</v>
      </c>
      <c r="B23" s="92"/>
      <c r="C23" s="83"/>
      <c r="D23" s="83"/>
      <c r="E23" s="90"/>
      <c r="F23" s="68"/>
      <c r="G23" s="135"/>
      <c r="H23" s="136"/>
      <c r="I23" s="144"/>
      <c r="J23" s="138"/>
      <c r="K23" s="136"/>
      <c r="L23" s="131"/>
      <c r="M23" s="140"/>
      <c r="N23" s="136"/>
      <c r="O23" s="141"/>
      <c r="P23" s="140"/>
      <c r="Q23" s="142"/>
      <c r="R23" s="140"/>
      <c r="S23" s="136"/>
      <c r="T23" s="143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</row>
    <row r="24" spans="1:74" ht="12.75">
      <c r="A24" s="48">
        <f t="shared" si="0"/>
        <v>10</v>
      </c>
      <c r="B24" s="93"/>
      <c r="C24" s="94"/>
      <c r="D24" s="94"/>
      <c r="E24" s="95"/>
      <c r="F24" s="68"/>
      <c r="G24" s="135"/>
      <c r="H24" s="136"/>
      <c r="I24" s="144"/>
      <c r="J24" s="138"/>
      <c r="K24" s="136"/>
      <c r="L24" s="131"/>
      <c r="M24" s="145"/>
      <c r="N24" s="136"/>
      <c r="O24" s="141"/>
      <c r="P24" s="145"/>
      <c r="Q24" s="140"/>
      <c r="R24" s="140"/>
      <c r="S24" s="136"/>
      <c r="T24" s="143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</row>
    <row r="25" spans="1:74" ht="12.75">
      <c r="A25" s="48">
        <f t="shared" si="0"/>
        <v>11</v>
      </c>
      <c r="B25" s="96"/>
      <c r="C25" s="97"/>
      <c r="D25" s="98"/>
      <c r="E25" s="99"/>
      <c r="F25" s="68"/>
      <c r="G25" s="135"/>
      <c r="H25" s="136"/>
      <c r="I25" s="146"/>
      <c r="J25" s="147"/>
      <c r="K25" s="136"/>
      <c r="L25" s="131"/>
      <c r="M25" s="140"/>
      <c r="N25" s="136"/>
      <c r="O25" s="141"/>
      <c r="P25" s="140"/>
      <c r="Q25" s="140"/>
      <c r="R25" s="140"/>
      <c r="S25" s="136"/>
      <c r="T25" s="143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</row>
    <row r="26" spans="1:74" ht="12.75">
      <c r="A26" s="48">
        <f t="shared" si="0"/>
        <v>12</v>
      </c>
      <c r="B26" s="100"/>
      <c r="C26" s="101"/>
      <c r="D26" s="101"/>
      <c r="E26" s="99"/>
      <c r="F26" s="68"/>
      <c r="G26" s="73"/>
      <c r="H26" s="74"/>
      <c r="I26" s="85"/>
      <c r="J26" s="86"/>
      <c r="K26" s="74"/>
      <c r="L26" s="72"/>
      <c r="M26" s="69"/>
      <c r="N26" s="74"/>
      <c r="O26" s="78"/>
      <c r="P26" s="69"/>
      <c r="Q26" s="77"/>
      <c r="R26" s="77"/>
      <c r="S26" s="74"/>
      <c r="T26" s="80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</row>
    <row r="27" spans="1:74" ht="12.75">
      <c r="A27" s="48">
        <f t="shared" si="0"/>
        <v>13</v>
      </c>
      <c r="B27" s="102"/>
      <c r="C27" s="103"/>
      <c r="D27" s="104"/>
      <c r="E27" s="105"/>
      <c r="F27" s="68"/>
      <c r="G27" s="73"/>
      <c r="H27" s="74"/>
      <c r="I27" s="85"/>
      <c r="J27" s="91"/>
      <c r="K27" s="74"/>
      <c r="L27" s="72"/>
      <c r="M27" s="78"/>
      <c r="N27" s="74"/>
      <c r="O27" s="78"/>
      <c r="P27" s="78"/>
      <c r="Q27" s="77"/>
      <c r="R27" s="77"/>
      <c r="S27" s="74"/>
      <c r="T27" s="80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</row>
    <row r="28" spans="1:74" ht="12.75">
      <c r="A28" s="48">
        <f t="shared" si="0"/>
        <v>14</v>
      </c>
      <c r="B28" s="106"/>
      <c r="C28" s="103"/>
      <c r="D28" s="104"/>
      <c r="E28" s="105"/>
      <c r="F28" s="68"/>
      <c r="G28" s="73"/>
      <c r="H28" s="74"/>
      <c r="I28" s="85"/>
      <c r="J28" s="91"/>
      <c r="K28" s="74"/>
      <c r="L28" s="72"/>
      <c r="M28" s="78"/>
      <c r="N28" s="74"/>
      <c r="O28" s="78"/>
      <c r="P28" s="78"/>
      <c r="Q28" s="77"/>
      <c r="R28" s="77"/>
      <c r="S28" s="74"/>
      <c r="T28" s="80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</row>
    <row r="29" spans="1:74" ht="12.75">
      <c r="A29" s="48">
        <f t="shared" si="0"/>
        <v>15</v>
      </c>
      <c r="B29" s="107"/>
      <c r="C29" s="103"/>
      <c r="D29" s="104"/>
      <c r="E29" s="105"/>
      <c r="F29" s="68"/>
      <c r="G29" s="73"/>
      <c r="H29" s="74"/>
      <c r="I29" s="85"/>
      <c r="J29" s="91"/>
      <c r="K29" s="74"/>
      <c r="L29" s="72"/>
      <c r="M29" s="78"/>
      <c r="N29" s="74"/>
      <c r="O29" s="78"/>
      <c r="P29" s="78"/>
      <c r="Q29" s="77"/>
      <c r="R29" s="77"/>
      <c r="S29" s="74"/>
      <c r="T29" s="80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</row>
    <row r="30" spans="1:74" ht="12.75">
      <c r="A30" s="48">
        <f t="shared" si="0"/>
        <v>16</v>
      </c>
      <c r="B30" s="92"/>
      <c r="C30" s="83"/>
      <c r="D30" s="83"/>
      <c r="E30" s="90"/>
      <c r="F30" s="68"/>
      <c r="G30" s="73"/>
      <c r="H30" s="74"/>
      <c r="I30" s="85"/>
      <c r="J30" s="91"/>
      <c r="K30" s="74"/>
      <c r="L30" s="80"/>
      <c r="M30" s="78"/>
      <c r="N30" s="74"/>
      <c r="O30" s="78"/>
      <c r="P30" s="78"/>
      <c r="Q30" s="77"/>
      <c r="R30" s="77"/>
      <c r="S30" s="74"/>
      <c r="T30" s="108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</row>
    <row r="31" spans="1:74" ht="12.75">
      <c r="A31" s="48">
        <f t="shared" si="0"/>
        <v>17</v>
      </c>
      <c r="B31" s="109"/>
      <c r="C31" s="110"/>
      <c r="D31" s="83"/>
      <c r="E31" s="90"/>
      <c r="F31" s="68"/>
      <c r="G31" s="73"/>
      <c r="H31" s="74"/>
      <c r="I31" s="85"/>
      <c r="J31" s="91"/>
      <c r="K31" s="74"/>
      <c r="L31" s="80"/>
      <c r="M31" s="78"/>
      <c r="N31" s="74"/>
      <c r="O31" s="78"/>
      <c r="P31" s="78"/>
      <c r="Q31" s="78"/>
      <c r="R31" s="78"/>
      <c r="S31" s="74"/>
      <c r="T31" s="108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</row>
    <row r="32" spans="1:74" ht="12.75">
      <c r="A32" s="48">
        <f t="shared" si="0"/>
        <v>18</v>
      </c>
      <c r="B32" s="111"/>
      <c r="C32" s="112"/>
      <c r="D32" s="113"/>
      <c r="E32" s="90"/>
      <c r="F32" s="68"/>
      <c r="G32" s="73"/>
      <c r="H32" s="74"/>
      <c r="I32" s="85"/>
      <c r="J32" s="86"/>
      <c r="K32" s="74"/>
      <c r="L32" s="80"/>
      <c r="M32" s="78"/>
      <c r="N32" s="74"/>
      <c r="O32" s="78"/>
      <c r="P32" s="78"/>
      <c r="Q32" s="77"/>
      <c r="R32" s="77"/>
      <c r="S32" s="74"/>
      <c r="T32" s="108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</row>
    <row r="33" spans="1:74" ht="12.75">
      <c r="A33" s="48">
        <f t="shared" si="0"/>
        <v>19</v>
      </c>
      <c r="B33" s="111"/>
      <c r="C33" s="89"/>
      <c r="D33" s="89"/>
      <c r="E33" s="90"/>
      <c r="F33" s="68"/>
      <c r="G33" s="73"/>
      <c r="H33" s="74"/>
      <c r="I33" s="85"/>
      <c r="J33" s="86"/>
      <c r="K33" s="74"/>
      <c r="L33" s="80"/>
      <c r="M33" s="78"/>
      <c r="N33" s="74"/>
      <c r="O33" s="78"/>
      <c r="P33" s="78"/>
      <c r="Q33" s="77"/>
      <c r="R33" s="77"/>
      <c r="S33" s="74"/>
      <c r="T33" s="108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</row>
    <row r="34" spans="1:74" ht="12.75">
      <c r="A34" s="48">
        <f t="shared" si="0"/>
        <v>20</v>
      </c>
      <c r="B34" s="111"/>
      <c r="C34" s="89"/>
      <c r="D34" s="89"/>
      <c r="E34" s="90"/>
      <c r="F34" s="68"/>
      <c r="G34" s="73"/>
      <c r="H34" s="74"/>
      <c r="I34" s="85"/>
      <c r="J34" s="86"/>
      <c r="K34" s="74"/>
      <c r="L34" s="80"/>
      <c r="M34" s="78"/>
      <c r="N34" s="74"/>
      <c r="O34" s="78"/>
      <c r="P34" s="78"/>
      <c r="Q34" s="77"/>
      <c r="R34" s="77"/>
      <c r="S34" s="74"/>
      <c r="T34" s="108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</row>
    <row r="35" spans="1:74" ht="12.75">
      <c r="A35" s="48">
        <f t="shared" si="0"/>
        <v>21</v>
      </c>
      <c r="B35" s="114"/>
      <c r="C35" s="89"/>
      <c r="D35" s="115"/>
      <c r="E35" s="90"/>
      <c r="F35" s="68"/>
      <c r="G35" s="73"/>
      <c r="H35" s="74"/>
      <c r="I35" s="85"/>
      <c r="J35" s="86"/>
      <c r="K35" s="74"/>
      <c r="L35" s="80"/>
      <c r="M35" s="78"/>
      <c r="N35" s="74"/>
      <c r="O35" s="78"/>
      <c r="P35" s="78"/>
      <c r="Q35" s="77"/>
      <c r="R35" s="77"/>
      <c r="S35" s="74"/>
      <c r="T35" s="108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</row>
    <row r="36" spans="1:74" ht="12.75">
      <c r="A36" s="48">
        <f t="shared" si="0"/>
        <v>22</v>
      </c>
      <c r="B36" s="92"/>
      <c r="C36" s="97"/>
      <c r="D36" s="116"/>
      <c r="E36" s="117"/>
      <c r="F36" s="69"/>
      <c r="G36" s="73"/>
      <c r="H36" s="74"/>
      <c r="I36" s="85"/>
      <c r="J36" s="86"/>
      <c r="K36" s="74"/>
      <c r="L36" s="80"/>
      <c r="M36" s="78"/>
      <c r="N36" s="74"/>
      <c r="O36" s="78"/>
      <c r="P36" s="78"/>
      <c r="Q36" s="77"/>
      <c r="R36" s="77"/>
      <c r="S36" s="74"/>
      <c r="T36" s="108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</row>
    <row r="37" spans="1:74" ht="12.75">
      <c r="A37" s="48">
        <f t="shared" si="0"/>
        <v>23</v>
      </c>
      <c r="B37" s="111"/>
      <c r="C37" s="89"/>
      <c r="D37" s="89"/>
      <c r="E37" s="90"/>
      <c r="F37" s="68"/>
      <c r="G37" s="73"/>
      <c r="H37" s="74"/>
      <c r="I37" s="85"/>
      <c r="J37" s="86"/>
      <c r="K37" s="74"/>
      <c r="L37" s="80"/>
      <c r="M37" s="78"/>
      <c r="N37" s="74"/>
      <c r="O37" s="78"/>
      <c r="P37" s="78"/>
      <c r="Q37" s="77"/>
      <c r="R37" s="77"/>
      <c r="S37" s="74"/>
      <c r="T37" s="108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</row>
    <row r="38" spans="1:74" ht="12.75">
      <c r="A38" s="48">
        <f t="shared" si="0"/>
        <v>24</v>
      </c>
      <c r="B38" s="93"/>
      <c r="C38" s="94"/>
      <c r="D38" s="94"/>
      <c r="E38" s="95"/>
      <c r="F38" s="69"/>
      <c r="G38" s="73"/>
      <c r="H38" s="74"/>
      <c r="I38" s="85"/>
      <c r="J38" s="69"/>
      <c r="K38" s="74"/>
      <c r="L38" s="74"/>
      <c r="M38" s="118"/>
      <c r="N38" s="74"/>
      <c r="O38" s="78"/>
      <c r="P38" s="119"/>
      <c r="Q38" s="78"/>
      <c r="R38" s="78"/>
      <c r="S38" s="74"/>
      <c r="T38" s="108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</row>
    <row r="39" spans="1:74" ht="12.75">
      <c r="A39" s="48">
        <f t="shared" si="0"/>
        <v>25</v>
      </c>
      <c r="B39" s="100"/>
      <c r="C39" s="101"/>
      <c r="D39" s="101"/>
      <c r="E39" s="99"/>
      <c r="F39" s="70"/>
      <c r="G39" s="70"/>
      <c r="H39" s="70"/>
      <c r="I39" s="120"/>
      <c r="J39" s="70"/>
      <c r="K39" s="80"/>
      <c r="L39" s="74"/>
      <c r="M39" s="118"/>
      <c r="N39" s="80"/>
      <c r="O39" s="80"/>
      <c r="P39" s="119"/>
      <c r="Q39" s="80"/>
      <c r="R39" s="80"/>
      <c r="S39" s="74"/>
      <c r="T39" s="108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</row>
    <row r="40" spans="1:74" ht="12.75">
      <c r="A40" s="49"/>
      <c r="B40" s="121"/>
      <c r="C40" s="121"/>
      <c r="D40" s="122" t="s">
        <v>190</v>
      </c>
      <c r="E40" s="123" t="s">
        <v>131</v>
      </c>
      <c r="F40" s="71">
        <f>SUM(F15:F39)</f>
        <v>149966</v>
      </c>
      <c r="G40" s="71">
        <f>SUM(G15:G39)</f>
        <v>0</v>
      </c>
      <c r="H40" s="71">
        <f>SUM(H15:H39)</f>
        <v>0</v>
      </c>
      <c r="I40" s="123" t="s">
        <v>131</v>
      </c>
      <c r="J40" s="71">
        <f t="shared" ref="J40:T40" si="1">SUM(J15:J39)</f>
        <v>0</v>
      </c>
      <c r="K40" s="71">
        <f t="shared" si="1"/>
        <v>149966</v>
      </c>
      <c r="L40" s="71">
        <f t="shared" si="1"/>
        <v>50763</v>
      </c>
      <c r="M40" s="71">
        <f t="shared" si="1"/>
        <v>990</v>
      </c>
      <c r="N40" s="72">
        <f t="shared" si="1"/>
        <v>0</v>
      </c>
      <c r="O40" s="72">
        <f t="shared" si="1"/>
        <v>2174</v>
      </c>
      <c r="P40" s="72">
        <f t="shared" si="1"/>
        <v>374</v>
      </c>
      <c r="Q40" s="72">
        <f t="shared" si="1"/>
        <v>30228</v>
      </c>
      <c r="R40" s="72">
        <f t="shared" si="1"/>
        <v>1139</v>
      </c>
      <c r="S40" s="72">
        <f t="shared" si="1"/>
        <v>85668</v>
      </c>
      <c r="T40" s="108">
        <f t="shared" si="1"/>
        <v>235634</v>
      </c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</row>
    <row r="41" spans="1:74" ht="12.75">
      <c r="A41" s="793" t="s">
        <v>132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</row>
    <row r="42" spans="1:74" ht="12.75">
      <c r="A42" s="793" t="s">
        <v>133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1068"/>
      <c r="M42" s="1068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</row>
    <row r="43" spans="1:74" ht="12.75">
      <c r="A43" s="793" t="s">
        <v>134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</row>
    <row r="44" spans="1:74" ht="12.75">
      <c r="A44" s="793" t="s">
        <v>135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50"/>
      <c r="M44" s="51"/>
      <c r="N44" s="4"/>
      <c r="O44" s="51"/>
      <c r="P44" s="4"/>
      <c r="Q44" s="50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</row>
    <row r="45" spans="1:74" ht="12.75">
      <c r="A45" s="793" t="s">
        <v>136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</row>
    <row r="46" spans="1:74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</row>
    <row r="47" spans="1:74">
      <c r="A47" s="1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4"/>
      <c r="N47" s="4"/>
      <c r="O47" s="50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</row>
    <row r="48" spans="1:74">
      <c r="A48" s="1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</row>
    <row r="49" spans="1:66">
      <c r="A49" s="1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21"/>
      <c r="N49" s="4"/>
      <c r="O49" s="50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</row>
    <row r="50" spans="1:66">
      <c r="A50" s="1"/>
      <c r="B50" s="17"/>
      <c r="C50" s="17"/>
      <c r="D50" s="17" t="s">
        <v>137</v>
      </c>
      <c r="E50" s="17"/>
      <c r="F50" s="9"/>
      <c r="G50" s="9"/>
      <c r="H50" s="9"/>
      <c r="I50" s="9"/>
      <c r="J50" s="9"/>
      <c r="K50" s="9"/>
      <c r="L50" s="17"/>
      <c r="M50" s="21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</row>
    <row r="51" spans="1:66">
      <c r="A51" s="9"/>
      <c r="B51" s="9"/>
      <c r="C51" s="1"/>
      <c r="D51" s="9"/>
      <c r="E51" s="9"/>
      <c r="F51" s="53"/>
      <c r="G51" s="9"/>
      <c r="H51" s="9"/>
      <c r="I51" s="53"/>
      <c r="J51" s="9"/>
      <c r="K51" s="9"/>
      <c r="L51" s="9"/>
      <c r="M51" s="802"/>
      <c r="N51" s="802"/>
      <c r="O51" s="5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</row>
    <row r="52" spans="1:66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802"/>
      <c r="N52" s="802"/>
      <c r="O52" s="55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</row>
    <row r="53" spans="1:66">
      <c r="A53" s="9"/>
      <c r="B53" s="9"/>
      <c r="C53" s="9"/>
      <c r="D53" s="9"/>
      <c r="E53" s="9"/>
      <c r="F53" s="17"/>
      <c r="G53" s="17"/>
      <c r="H53" s="17"/>
      <c r="I53" s="17"/>
      <c r="J53" s="17"/>
      <c r="K53" s="17"/>
      <c r="L53" s="9"/>
      <c r="M53" s="802"/>
      <c r="N53" s="802"/>
      <c r="O53" s="56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</row>
    <row r="54" spans="1:66">
      <c r="A54" s="9"/>
      <c r="B54" s="57"/>
      <c r="C54" s="58"/>
      <c r="D54" s="58"/>
      <c r="E54" s="59"/>
      <c r="F54" s="59"/>
      <c r="G54" s="59"/>
      <c r="H54" s="59"/>
      <c r="I54" s="59"/>
      <c r="J54" s="59"/>
      <c r="K54" s="59"/>
      <c r="L54" s="60"/>
      <c r="M54" s="4"/>
      <c r="N54" s="4"/>
      <c r="O54" s="55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</row>
    <row r="55" spans="1:66">
      <c r="A55" s="9"/>
      <c r="B55" s="57"/>
      <c r="C55" s="58"/>
      <c r="D55" s="58"/>
      <c r="E55" s="1"/>
      <c r="F55" s="1"/>
      <c r="G55" s="1"/>
      <c r="H55" s="1"/>
      <c r="I55" s="1"/>
      <c r="J55" s="1"/>
      <c r="K55" s="1"/>
      <c r="L55" s="61"/>
      <c r="M55" s="4"/>
      <c r="N55" s="4"/>
      <c r="O55" s="50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</row>
    <row r="56" spans="1:66">
      <c r="A56" s="9"/>
      <c r="B56" s="57"/>
      <c r="C56" s="58"/>
      <c r="D56" s="58"/>
      <c r="E56" s="1"/>
      <c r="F56" s="1"/>
      <c r="G56" s="1"/>
      <c r="H56" s="1"/>
      <c r="I56" s="1"/>
      <c r="J56" s="1"/>
      <c r="K56" s="1"/>
      <c r="L56" s="61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</row>
    <row r="57" spans="1:66">
      <c r="A57" s="9"/>
      <c r="B57" s="57"/>
      <c r="C57" s="58"/>
      <c r="D57" s="58"/>
      <c r="E57" s="1"/>
      <c r="F57" s="1"/>
      <c r="G57" s="1"/>
      <c r="H57" s="1"/>
      <c r="I57" s="1"/>
      <c r="J57" s="1"/>
      <c r="K57" s="1"/>
      <c r="L57" s="61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</row>
    <row r="58" spans="1:66">
      <c r="A58" s="9"/>
      <c r="B58" s="57"/>
      <c r="C58" s="58"/>
      <c r="D58" s="58"/>
      <c r="E58" s="1"/>
      <c r="F58" s="1"/>
      <c r="G58" s="1"/>
      <c r="H58" s="1"/>
      <c r="I58" s="1"/>
      <c r="J58" s="1"/>
      <c r="K58" s="1"/>
      <c r="L58" s="61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</row>
    <row r="59" spans="1:66">
      <c r="A59" s="9"/>
      <c r="B59" s="57"/>
      <c r="C59" s="58"/>
      <c r="D59" s="58"/>
      <c r="E59" s="1"/>
      <c r="F59" s="1"/>
      <c r="G59" s="1"/>
      <c r="H59" s="1"/>
      <c r="I59" s="1"/>
      <c r="J59" s="1"/>
      <c r="K59" s="1"/>
      <c r="L59" s="6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</row>
    <row r="60" spans="1:66">
      <c r="A60" s="9"/>
      <c r="B60" s="57"/>
      <c r="C60" s="58"/>
      <c r="D60" s="58"/>
      <c r="E60" s="1"/>
      <c r="F60" s="1"/>
      <c r="G60" s="1"/>
      <c r="H60" s="1"/>
      <c r="I60" s="1"/>
      <c r="J60" s="1"/>
      <c r="K60" s="1"/>
      <c r="L60" s="61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</row>
    <row r="61" spans="1:66">
      <c r="A61" s="9"/>
      <c r="B61" s="57"/>
      <c r="C61" s="58"/>
      <c r="D61" s="58"/>
      <c r="E61" s="1"/>
      <c r="F61" s="1"/>
      <c r="G61" s="1"/>
      <c r="H61" s="1"/>
      <c r="I61" s="1"/>
      <c r="J61" s="1"/>
      <c r="K61" s="1"/>
      <c r="L61" s="61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</row>
    <row r="62" spans="1:66">
      <c r="A62" s="9"/>
      <c r="B62" s="57"/>
      <c r="C62" s="58"/>
      <c r="D62" s="58"/>
      <c r="E62" s="1"/>
      <c r="F62" s="1"/>
      <c r="G62" s="1"/>
      <c r="H62" s="1"/>
      <c r="I62" s="1"/>
      <c r="J62" s="1"/>
      <c r="K62" s="1"/>
      <c r="L62" s="61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</row>
    <row r="63" spans="1:66">
      <c r="A63" s="9"/>
      <c r="B63" s="57"/>
      <c r="C63" s="58"/>
      <c r="D63" s="58"/>
      <c r="E63" s="1"/>
      <c r="F63" s="1"/>
      <c r="G63" s="1"/>
      <c r="H63" s="1"/>
      <c r="I63" s="1"/>
      <c r="J63" s="1"/>
      <c r="K63" s="1"/>
      <c r="L63" s="61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</row>
    <row r="64" spans="1:66">
      <c r="A64" s="9"/>
      <c r="B64" s="57"/>
      <c r="C64" s="58"/>
      <c r="D64" s="58"/>
      <c r="E64" s="1"/>
      <c r="F64" s="1"/>
      <c r="G64" s="1"/>
      <c r="H64" s="1"/>
      <c r="I64" s="1"/>
      <c r="J64" s="1"/>
      <c r="K64" s="1"/>
      <c r="L64" s="61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</row>
    <row r="65" spans="1:66">
      <c r="A65" s="9"/>
      <c r="B65" s="57"/>
      <c r="C65" s="58"/>
      <c r="D65" s="58"/>
      <c r="E65" s="1"/>
      <c r="F65" s="1"/>
      <c r="G65" s="1"/>
      <c r="H65" s="1"/>
      <c r="I65" s="1"/>
      <c r="J65" s="1"/>
      <c r="K65" s="1"/>
      <c r="L65" s="61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</row>
    <row r="66" spans="1:66">
      <c r="A66" s="9"/>
      <c r="B66" s="57"/>
      <c r="C66" s="58"/>
      <c r="D66" s="58"/>
      <c r="E66" s="1"/>
      <c r="F66" s="1"/>
      <c r="G66" s="1"/>
      <c r="H66" s="1"/>
      <c r="I66" s="1"/>
      <c r="J66" s="1"/>
      <c r="K66" s="1"/>
      <c r="L66" s="61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</row>
    <row r="67" spans="1:66">
      <c r="A67" s="9"/>
      <c r="B67" s="57"/>
      <c r="C67" s="58"/>
      <c r="D67" s="58"/>
      <c r="E67" s="1"/>
      <c r="F67" s="1"/>
      <c r="G67" s="1"/>
      <c r="H67" s="1"/>
      <c r="I67" s="1"/>
      <c r="J67" s="1"/>
      <c r="K67" s="1"/>
      <c r="L67" s="61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</row>
    <row r="68" spans="1:66">
      <c r="A68" s="9"/>
      <c r="B68" s="57"/>
      <c r="C68" s="58"/>
      <c r="D68" s="58"/>
      <c r="E68" s="1"/>
      <c r="F68" s="1"/>
      <c r="G68" s="1"/>
      <c r="H68" s="1"/>
      <c r="I68" s="1"/>
      <c r="J68" s="1"/>
      <c r="K68" s="1"/>
      <c r="L68" s="61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</row>
    <row r="69" spans="1:66">
      <c r="A69" s="9"/>
      <c r="B69" s="57"/>
      <c r="C69" s="58"/>
      <c r="D69" s="58"/>
      <c r="E69" s="1"/>
      <c r="F69" s="1"/>
      <c r="G69" s="1"/>
      <c r="H69" s="1"/>
      <c r="I69" s="1"/>
      <c r="J69" s="1"/>
      <c r="K69" s="1"/>
      <c r="L69" s="6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</row>
    <row r="70" spans="1:66">
      <c r="A70" s="9"/>
      <c r="B70" s="57"/>
      <c r="C70" s="58"/>
      <c r="D70" s="58"/>
      <c r="E70" s="1"/>
      <c r="F70" s="1"/>
      <c r="G70" s="1"/>
      <c r="H70" s="1"/>
      <c r="I70" s="1"/>
      <c r="J70" s="1"/>
      <c r="K70" s="1"/>
      <c r="L70" s="61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</row>
    <row r="71" spans="1:66">
      <c r="A71" s="9"/>
      <c r="B71" s="57"/>
      <c r="C71" s="58"/>
      <c r="D71" s="58"/>
      <c r="E71" s="1"/>
      <c r="F71" s="1"/>
      <c r="G71" s="1"/>
      <c r="H71" s="1"/>
      <c r="I71" s="1"/>
      <c r="J71" s="1"/>
      <c r="K71" s="1"/>
      <c r="L71" s="61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</row>
    <row r="72" spans="1:66">
      <c r="A72" s="9"/>
      <c r="B72" s="57"/>
      <c r="C72" s="58"/>
      <c r="D72" s="58"/>
      <c r="E72" s="1"/>
      <c r="F72" s="1"/>
      <c r="G72" s="1"/>
      <c r="H72" s="1"/>
      <c r="I72" s="1"/>
      <c r="J72" s="1"/>
      <c r="K72" s="1"/>
      <c r="L72" s="61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</row>
    <row r="73" spans="1:66">
      <c r="A73" s="9"/>
      <c r="B73" s="57"/>
      <c r="C73" s="58"/>
      <c r="D73" s="58"/>
      <c r="E73" s="1"/>
      <c r="F73" s="1"/>
      <c r="G73" s="1"/>
      <c r="H73" s="1"/>
      <c r="I73" s="1"/>
      <c r="J73" s="1"/>
      <c r="K73" s="1"/>
      <c r="L73" s="61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</row>
    <row r="74" spans="1:66">
      <c r="A74" s="9"/>
      <c r="B74" s="57"/>
      <c r="C74" s="58"/>
      <c r="D74" s="58"/>
      <c r="E74" s="1"/>
      <c r="F74" s="1"/>
      <c r="G74" s="1"/>
      <c r="H74" s="1"/>
      <c r="I74" s="1"/>
      <c r="J74" s="1"/>
      <c r="K74" s="1"/>
      <c r="L74" s="61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</row>
    <row r="75" spans="1:66">
      <c r="A75" s="9"/>
      <c r="B75" s="57"/>
      <c r="C75" s="58"/>
      <c r="D75" s="58"/>
      <c r="E75" s="1"/>
      <c r="F75" s="1"/>
      <c r="G75" s="1"/>
      <c r="H75" s="1"/>
      <c r="I75" s="1"/>
      <c r="J75" s="1"/>
      <c r="K75" s="1"/>
      <c r="L75" s="61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</row>
    <row r="76" spans="1:66">
      <c r="A76" s="9"/>
      <c r="B76" s="57"/>
      <c r="C76" s="58"/>
      <c r="D76" s="58"/>
      <c r="E76" s="1"/>
      <c r="F76" s="1"/>
      <c r="G76" s="1"/>
      <c r="H76" s="1"/>
      <c r="I76" s="1"/>
      <c r="J76" s="1"/>
      <c r="K76" s="1"/>
      <c r="L76" s="61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</row>
    <row r="77" spans="1:66">
      <c r="A77" s="9"/>
      <c r="B77" s="57"/>
      <c r="C77" s="58"/>
      <c r="D77" s="58"/>
      <c r="E77" s="1"/>
      <c r="F77" s="1"/>
      <c r="G77" s="1"/>
      <c r="H77" s="1"/>
      <c r="I77" s="1"/>
      <c r="J77" s="1"/>
      <c r="K77" s="1"/>
      <c r="L77" s="61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</row>
    <row r="78" spans="1:66">
      <c r="A78" s="9"/>
      <c r="B78" s="57"/>
      <c r="C78" s="58"/>
      <c r="D78" s="58"/>
      <c r="E78" s="1"/>
      <c r="F78" s="1"/>
      <c r="G78" s="1"/>
      <c r="H78" s="1"/>
      <c r="I78" s="1"/>
      <c r="J78" s="1"/>
      <c r="K78" s="1"/>
      <c r="L78" s="61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</row>
    <row r="79" spans="1:66">
      <c r="A79" s="1"/>
      <c r="B79" s="1"/>
      <c r="C79" s="1"/>
      <c r="D79" s="9"/>
      <c r="E79" s="59"/>
      <c r="F79" s="59"/>
      <c r="G79" s="59"/>
      <c r="H79" s="59"/>
      <c r="I79" s="59"/>
      <c r="J79" s="59"/>
      <c r="K79" s="59"/>
      <c r="L79" s="59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</row>
    <row r="80" spans="1:66" ht="12.75">
      <c r="A80" s="3"/>
      <c r="B80" s="1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</row>
    <row r="81" spans="1:56" ht="12.75">
      <c r="A81" s="3"/>
      <c r="B81" s="1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</row>
    <row r="82" spans="1:56" ht="12.75">
      <c r="A82" s="3"/>
      <c r="B82" s="1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</row>
    <row r="83" spans="1:56">
      <c r="A83" s="1"/>
      <c r="B83" s="1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:56">
      <c r="A84" s="1"/>
      <c r="B84" s="1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:56">
      <c r="A85" s="1"/>
      <c r="B85" s="1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5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56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56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56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56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56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56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56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56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56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5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56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56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56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56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56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56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</sheetData>
  <mergeCells count="2">
    <mergeCell ref="I12:J13"/>
    <mergeCell ref="L42:M42"/>
  </mergeCells>
  <printOptions horizontalCentered="1"/>
  <pageMargins left="0.19685039370078741" right="0.19685039370078741" top="0.74803149606299213" bottom="0.51181102362204722" header="0.31496062992125984" footer="0.31496062992125984"/>
  <pageSetup paperSize="5" scale="77" fitToHeight="0" orientation="landscape" r:id="rId1"/>
  <headerFooter>
    <oddHeader>&amp;C&amp;"Times New Roman,Bold"Government of Guam
Fiscal Year 2026, Quarter 3
Agency Staffing Pattern</oddHeader>
  </headerFooter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85c343e-10f6-41c8-b1ce-3d218200989d">
      <UserInfo>
        <DisplayName>Chris Carillo</DisplayName>
        <AccountId>36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9FEDC6D7636B4EBE6C8BAD0A1E2FB6" ma:contentTypeVersion="6" ma:contentTypeDescription="Create a new document." ma:contentTypeScope="" ma:versionID="3b60af1e286e27413fde87ccb8cabe3b">
  <xsd:schema xmlns:xsd="http://www.w3.org/2001/XMLSchema" xmlns:xs="http://www.w3.org/2001/XMLSchema" xmlns:p="http://schemas.microsoft.com/office/2006/metadata/properties" xmlns:ns2="1da7922d-40ba-4608-9715-54b1ba39b58c" xmlns:ns3="a85c343e-10f6-41c8-b1ce-3d218200989d" targetNamespace="http://schemas.microsoft.com/office/2006/metadata/properties" ma:root="true" ma:fieldsID="e687b8fefa75cb516e6c34e369a6ee43" ns2:_="" ns3:_="">
    <xsd:import namespace="1da7922d-40ba-4608-9715-54b1ba39b58c"/>
    <xsd:import namespace="a85c343e-10f6-41c8-b1ce-3d21820098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a7922d-40ba-4608-9715-54b1ba39b5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5c343e-10f6-41c8-b1ce-3d218200989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868F01-0474-41B3-BE2E-E85AE6787D08}"/>
</file>

<file path=customXml/itemProps2.xml><?xml version="1.0" encoding="utf-8"?>
<ds:datastoreItem xmlns:ds="http://schemas.openxmlformats.org/officeDocument/2006/customXml" ds:itemID="{51E26262-2C99-4FC7-8AD7-7A33FEA875AD}"/>
</file>

<file path=customXml/itemProps3.xml><?xml version="1.0" encoding="utf-8"?>
<ds:datastoreItem xmlns:ds="http://schemas.openxmlformats.org/officeDocument/2006/customXml" ds:itemID="{8A7F044C-70A7-4B54-A92D-62E1F6188B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Zenaida V. Okada</dc:creator>
  <cp:keywords/>
  <dc:description/>
  <cp:lastModifiedBy>Caitlin Erin C. Moreno</cp:lastModifiedBy>
  <cp:revision/>
  <dcterms:created xsi:type="dcterms:W3CDTF">2023-09-12T23:01:57Z</dcterms:created>
  <dcterms:modified xsi:type="dcterms:W3CDTF">2026-07-29T01:30:43Z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0x010100DA9FEDC6D7636B4EBE6C8BAD0A1E2FB6</vt:lpwstr>
  </property>
</Properties>
</file>